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7976" windowHeight="8196"/>
  </bookViews>
  <sheets>
    <sheet name="2017-10 - Komunitné centr..." sheetId="2" r:id="rId1"/>
  </sheets>
  <definedNames>
    <definedName name="_xlnm.Print_Titles" localSheetId="0">'2017-10 - Komunitné centr...'!$121:$121</definedName>
    <definedName name="_xlnm.Print_Area" localSheetId="0">'2017-10 - Komunitné centr...'!$C$4:$Q$61,'2017-10 - Komunitné centr...'!$C$67:$Q$106,'2017-10 - Komunitné centr...'!$C$112:$Q$333</definedName>
  </definedNames>
  <calcPr calcId="124519"/>
</workbook>
</file>

<file path=xl/calcChain.xml><?xml version="1.0" encoding="utf-8"?>
<calcChain xmlns="http://schemas.openxmlformats.org/spreadsheetml/2006/main">
  <c r="BI333" i="2"/>
  <c r="BH333"/>
  <c r="BG333"/>
  <c r="BE333"/>
  <c r="AA333"/>
  <c r="Y333"/>
  <c r="W333"/>
  <c r="BK333"/>
  <c r="N333"/>
  <c r="BF333" s="1"/>
  <c r="BI332"/>
  <c r="BH332"/>
  <c r="BG332"/>
  <c r="BF332"/>
  <c r="BE332"/>
  <c r="AA332"/>
  <c r="AA331" s="1"/>
  <c r="Y332"/>
  <c r="Y331" s="1"/>
  <c r="W332"/>
  <c r="W331" s="1"/>
  <c r="BK332"/>
  <c r="BK331" s="1"/>
  <c r="N331" s="1"/>
  <c r="N102" s="1"/>
  <c r="N332"/>
  <c r="BI330"/>
  <c r="BH330"/>
  <c r="BG330"/>
  <c r="BE330"/>
  <c r="AA330"/>
  <c r="Y330"/>
  <c r="W330"/>
  <c r="BK330"/>
  <c r="N330"/>
  <c r="BF330" s="1"/>
  <c r="BI329"/>
  <c r="BH329"/>
  <c r="BG329"/>
  <c r="BE329"/>
  <c r="AA329"/>
  <c r="AA328" s="1"/>
  <c r="Y329"/>
  <c r="W329"/>
  <c r="BK329"/>
  <c r="N329"/>
  <c r="BF329" s="1"/>
  <c r="BI327"/>
  <c r="BH327"/>
  <c r="BG327"/>
  <c r="BF327"/>
  <c r="BE327"/>
  <c r="AA327"/>
  <c r="Y327"/>
  <c r="W327"/>
  <c r="BK327"/>
  <c r="N327"/>
  <c r="BI326"/>
  <c r="BH326"/>
  <c r="BG326"/>
  <c r="BE326"/>
  <c r="AA326"/>
  <c r="Y326"/>
  <c r="W326"/>
  <c r="BK326"/>
  <c r="N326"/>
  <c r="BF326" s="1"/>
  <c r="BI325"/>
  <c r="BH325"/>
  <c r="BG325"/>
  <c r="BE325"/>
  <c r="AA325"/>
  <c r="Y325"/>
  <c r="W325"/>
  <c r="BK325"/>
  <c r="BK324" s="1"/>
  <c r="N324" s="1"/>
  <c r="N100" s="1"/>
  <c r="N325"/>
  <c r="BF325" s="1"/>
  <c r="BI323"/>
  <c r="BH323"/>
  <c r="BG323"/>
  <c r="BE323"/>
  <c r="AA323"/>
  <c r="Y323"/>
  <c r="W323"/>
  <c r="BK323"/>
  <c r="N323"/>
  <c r="BF323" s="1"/>
  <c r="BI322"/>
  <c r="BH322"/>
  <c r="BG322"/>
  <c r="BE322"/>
  <c r="AA322"/>
  <c r="AA321" s="1"/>
  <c r="Y322"/>
  <c r="Y321" s="1"/>
  <c r="W322"/>
  <c r="W321" s="1"/>
  <c r="BK322"/>
  <c r="N322"/>
  <c r="BF322" s="1"/>
  <c r="BI320"/>
  <c r="BH320"/>
  <c r="BG320"/>
  <c r="BE320"/>
  <c r="AA320"/>
  <c r="Y320"/>
  <c r="W320"/>
  <c r="BK320"/>
  <c r="N320"/>
  <c r="BF320" s="1"/>
  <c r="BI319"/>
  <c r="BH319"/>
  <c r="BG319"/>
  <c r="BE319"/>
  <c r="AA319"/>
  <c r="Y319"/>
  <c r="W319"/>
  <c r="BK319"/>
  <c r="N319"/>
  <c r="BF319" s="1"/>
  <c r="BI318"/>
  <c r="BH318"/>
  <c r="BG318"/>
  <c r="BE318"/>
  <c r="AA318"/>
  <c r="Y318"/>
  <c r="W318"/>
  <c r="BK318"/>
  <c r="N318"/>
  <c r="BF318" s="1"/>
  <c r="BI317"/>
  <c r="BH317"/>
  <c r="BG317"/>
  <c r="BE317"/>
  <c r="AA317"/>
  <c r="Y317"/>
  <c r="W317"/>
  <c r="BK317"/>
  <c r="N317"/>
  <c r="BF317" s="1"/>
  <c r="BI316"/>
  <c r="BH316"/>
  <c r="BG316"/>
  <c r="BE316"/>
  <c r="AA316"/>
  <c r="Y316"/>
  <c r="W316"/>
  <c r="BK316"/>
  <c r="N316"/>
  <c r="BF316" s="1"/>
  <c r="BI315"/>
  <c r="BH315"/>
  <c r="BG315"/>
  <c r="BE315"/>
  <c r="AA315"/>
  <c r="Y315"/>
  <c r="W315"/>
  <c r="BK315"/>
  <c r="N315"/>
  <c r="BF315" s="1"/>
  <c r="BI313"/>
  <c r="BH313"/>
  <c r="BG313"/>
  <c r="BE313"/>
  <c r="AA313"/>
  <c r="Y313"/>
  <c r="W313"/>
  <c r="BK313"/>
  <c r="N313"/>
  <c r="BF313" s="1"/>
  <c r="BI312"/>
  <c r="BH312"/>
  <c r="BG312"/>
  <c r="BE312"/>
  <c r="AA312"/>
  <c r="Y312"/>
  <c r="W312"/>
  <c r="BK312"/>
  <c r="N312"/>
  <c r="BF312" s="1"/>
  <c r="BI311"/>
  <c r="BH311"/>
  <c r="BG311"/>
  <c r="BE311"/>
  <c r="AA311"/>
  <c r="Y311"/>
  <c r="W311"/>
  <c r="BK311"/>
  <c r="N311"/>
  <c r="BF311" s="1"/>
  <c r="BI310"/>
  <c r="BH310"/>
  <c r="BG310"/>
  <c r="BE310"/>
  <c r="AA310"/>
  <c r="Y310"/>
  <c r="W310"/>
  <c r="BK310"/>
  <c r="N310"/>
  <c r="BF310" s="1"/>
  <c r="BI309"/>
  <c r="BH309"/>
  <c r="BG309"/>
  <c r="BE309"/>
  <c r="AA309"/>
  <c r="Y309"/>
  <c r="W309"/>
  <c r="BK309"/>
  <c r="N309"/>
  <c r="BF309" s="1"/>
  <c r="BI308"/>
  <c r="BH308"/>
  <c r="BG308"/>
  <c r="BE308"/>
  <c r="AA308"/>
  <c r="Y308"/>
  <c r="W308"/>
  <c r="BK308"/>
  <c r="N308"/>
  <c r="BF308" s="1"/>
  <c r="BI307"/>
  <c r="BH307"/>
  <c r="BG307"/>
  <c r="BE307"/>
  <c r="AA307"/>
  <c r="Y307"/>
  <c r="W307"/>
  <c r="BK307"/>
  <c r="N307"/>
  <c r="BF307" s="1"/>
  <c r="BI306"/>
  <c r="BH306"/>
  <c r="BG306"/>
  <c r="BE306"/>
  <c r="AA306"/>
  <c r="Y306"/>
  <c r="W306"/>
  <c r="BK306"/>
  <c r="N306"/>
  <c r="BF306" s="1"/>
  <c r="BI305"/>
  <c r="BH305"/>
  <c r="BG305"/>
  <c r="BE305"/>
  <c r="AA305"/>
  <c r="Y305"/>
  <c r="W305"/>
  <c r="BK305"/>
  <c r="N305"/>
  <c r="BF305" s="1"/>
  <c r="BI304"/>
  <c r="BH304"/>
  <c r="BG304"/>
  <c r="BE304"/>
  <c r="AA304"/>
  <c r="Y304"/>
  <c r="W304"/>
  <c r="BK304"/>
  <c r="N304"/>
  <c r="BF304" s="1"/>
  <c r="BI303"/>
  <c r="BH303"/>
  <c r="BG303"/>
  <c r="BE303"/>
  <c r="AA303"/>
  <c r="Y303"/>
  <c r="W303"/>
  <c r="BK303"/>
  <c r="N303"/>
  <c r="BF303" s="1"/>
  <c r="BI302"/>
  <c r="BH302"/>
  <c r="BG302"/>
  <c r="BE302"/>
  <c r="AA302"/>
  <c r="Y302"/>
  <c r="W302"/>
  <c r="BK302"/>
  <c r="N302"/>
  <c r="BF302" s="1"/>
  <c r="BI301"/>
  <c r="BH301"/>
  <c r="BG301"/>
  <c r="BE301"/>
  <c r="AA301"/>
  <c r="Y301"/>
  <c r="W301"/>
  <c r="BK301"/>
  <c r="N301"/>
  <c r="BF301" s="1"/>
  <c r="BI300"/>
  <c r="BH300"/>
  <c r="BG300"/>
  <c r="BE300"/>
  <c r="AA300"/>
  <c r="Y300"/>
  <c r="W300"/>
  <c r="BK300"/>
  <c r="N300"/>
  <c r="BF300" s="1"/>
  <c r="BI299"/>
  <c r="BH299"/>
  <c r="BG299"/>
  <c r="BE299"/>
  <c r="AA299"/>
  <c r="Y299"/>
  <c r="W299"/>
  <c r="BK299"/>
  <c r="N299"/>
  <c r="BF299" s="1"/>
  <c r="BI298"/>
  <c r="BH298"/>
  <c r="BG298"/>
  <c r="BE298"/>
  <c r="AA298"/>
  <c r="Y298"/>
  <c r="W298"/>
  <c r="BK298"/>
  <c r="N298"/>
  <c r="BF298" s="1"/>
  <c r="BI297"/>
  <c r="BH297"/>
  <c r="BG297"/>
  <c r="BE297"/>
  <c r="AA297"/>
  <c r="Y297"/>
  <c r="W297"/>
  <c r="BK297"/>
  <c r="N297"/>
  <c r="BF297" s="1"/>
  <c r="BI296"/>
  <c r="BH296"/>
  <c r="BG296"/>
  <c r="BE296"/>
  <c r="AA296"/>
  <c r="Y296"/>
  <c r="W296"/>
  <c r="BK296"/>
  <c r="N296"/>
  <c r="BF296" s="1"/>
  <c r="BI295"/>
  <c r="BH295"/>
  <c r="BG295"/>
  <c r="BE295"/>
  <c r="AA295"/>
  <c r="Y295"/>
  <c r="W295"/>
  <c r="BK295"/>
  <c r="N295"/>
  <c r="BF295" s="1"/>
  <c r="BI294"/>
  <c r="BH294"/>
  <c r="BG294"/>
  <c r="BF294"/>
  <c r="BE294"/>
  <c r="AA294"/>
  <c r="Y294"/>
  <c r="W294"/>
  <c r="BK294"/>
  <c r="N294"/>
  <c r="BI293"/>
  <c r="BH293"/>
  <c r="BG293"/>
  <c r="BE293"/>
  <c r="AA293"/>
  <c r="Y293"/>
  <c r="Y292" s="1"/>
  <c r="W293"/>
  <c r="BK293"/>
  <c r="N293"/>
  <c r="BF293" s="1"/>
  <c r="BI291"/>
  <c r="BH291"/>
  <c r="BG291"/>
  <c r="BE291"/>
  <c r="AA291"/>
  <c r="Y291"/>
  <c r="W291"/>
  <c r="BK291"/>
  <c r="N291"/>
  <c r="BF291" s="1"/>
  <c r="BI290"/>
  <c r="BH290"/>
  <c r="BG290"/>
  <c r="BE290"/>
  <c r="AA290"/>
  <c r="Y290"/>
  <c r="W290"/>
  <c r="BK290"/>
  <c r="N290"/>
  <c r="BF290" s="1"/>
  <c r="BI289"/>
  <c r="BH289"/>
  <c r="BG289"/>
  <c r="BE289"/>
  <c r="AA289"/>
  <c r="Y289"/>
  <c r="W289"/>
  <c r="BK289"/>
  <c r="N289"/>
  <c r="BF289" s="1"/>
  <c r="BI288"/>
  <c r="BH288"/>
  <c r="BG288"/>
  <c r="BE288"/>
  <c r="AA288"/>
  <c r="Y288"/>
  <c r="W288"/>
  <c r="BK288"/>
  <c r="N288"/>
  <c r="BF288" s="1"/>
  <c r="BI287"/>
  <c r="BH287"/>
  <c r="BG287"/>
  <c r="BE287"/>
  <c r="AA287"/>
  <c r="Y287"/>
  <c r="W287"/>
  <c r="BK287"/>
  <c r="N287"/>
  <c r="BF287" s="1"/>
  <c r="BI286"/>
  <c r="BH286"/>
  <c r="BG286"/>
  <c r="BE286"/>
  <c r="AA286"/>
  <c r="Y286"/>
  <c r="W286"/>
  <c r="BK286"/>
  <c r="N286"/>
  <c r="BF286" s="1"/>
  <c r="BI285"/>
  <c r="BH285"/>
  <c r="BG285"/>
  <c r="BE285"/>
  <c r="AA285"/>
  <c r="Y285"/>
  <c r="W285"/>
  <c r="BK285"/>
  <c r="N285"/>
  <c r="BF285" s="1"/>
  <c r="BI284"/>
  <c r="BH284"/>
  <c r="BG284"/>
  <c r="BE284"/>
  <c r="AA284"/>
  <c r="Y284"/>
  <c r="W284"/>
  <c r="BK284"/>
  <c r="N284"/>
  <c r="BF284" s="1"/>
  <c r="BI283"/>
  <c r="BH283"/>
  <c r="BG283"/>
  <c r="BE283"/>
  <c r="AA283"/>
  <c r="Y283"/>
  <c r="W283"/>
  <c r="BK283"/>
  <c r="N283"/>
  <c r="BF283" s="1"/>
  <c r="BI282"/>
  <c r="BH282"/>
  <c r="BG282"/>
  <c r="BE282"/>
  <c r="AA282"/>
  <c r="Y282"/>
  <c r="W282"/>
  <c r="BK282"/>
  <c r="N282"/>
  <c r="BF282" s="1"/>
  <c r="BI281"/>
  <c r="BH281"/>
  <c r="BG281"/>
  <c r="BE281"/>
  <c r="AA281"/>
  <c r="Y281"/>
  <c r="W281"/>
  <c r="BK281"/>
  <c r="N281"/>
  <c r="BF281" s="1"/>
  <c r="BI280"/>
  <c r="BH280"/>
  <c r="BG280"/>
  <c r="BE280"/>
  <c r="AA280"/>
  <c r="Y280"/>
  <c r="W280"/>
  <c r="BK280"/>
  <c r="N280"/>
  <c r="BF280" s="1"/>
  <c r="BI279"/>
  <c r="BH279"/>
  <c r="BG279"/>
  <c r="BE279"/>
  <c r="AA279"/>
  <c r="Y279"/>
  <c r="W279"/>
  <c r="BK279"/>
  <c r="N279"/>
  <c r="BF279" s="1"/>
  <c r="BI278"/>
  <c r="BH278"/>
  <c r="BG278"/>
  <c r="BE278"/>
  <c r="AA278"/>
  <c r="Y278"/>
  <c r="W278"/>
  <c r="BK278"/>
  <c r="N278"/>
  <c r="BF278" s="1"/>
  <c r="BI277"/>
  <c r="BH277"/>
  <c r="BG277"/>
  <c r="BE277"/>
  <c r="AA277"/>
  <c r="Y277"/>
  <c r="W277"/>
  <c r="BK277"/>
  <c r="N277"/>
  <c r="BF277" s="1"/>
  <c r="BI276"/>
  <c r="BH276"/>
  <c r="BG276"/>
  <c r="BE276"/>
  <c r="AA276"/>
  <c r="Y276"/>
  <c r="W276"/>
  <c r="BK276"/>
  <c r="N276"/>
  <c r="BF276" s="1"/>
  <c r="BI275"/>
  <c r="BH275"/>
  <c r="BG275"/>
  <c r="BE275"/>
  <c r="AA275"/>
  <c r="AA274" s="1"/>
  <c r="Y275"/>
  <c r="W275"/>
  <c r="BK275"/>
  <c r="N275"/>
  <c r="BF275" s="1"/>
  <c r="BI273"/>
  <c r="BH273"/>
  <c r="BG273"/>
  <c r="BE273"/>
  <c r="AA273"/>
  <c r="Y273"/>
  <c r="W273"/>
  <c r="BK273"/>
  <c r="N273"/>
  <c r="BF273" s="1"/>
  <c r="BI272"/>
  <c r="BH272"/>
  <c r="BG272"/>
  <c r="BE272"/>
  <c r="AA272"/>
  <c r="Y272"/>
  <c r="W272"/>
  <c r="BK272"/>
  <c r="N272"/>
  <c r="BF272" s="1"/>
  <c r="BI271"/>
  <c r="BH271"/>
  <c r="BG271"/>
  <c r="BE271"/>
  <c r="AA271"/>
  <c r="Y271"/>
  <c r="W271"/>
  <c r="BK271"/>
  <c r="N271"/>
  <c r="BF271" s="1"/>
  <c r="BI270"/>
  <c r="BH270"/>
  <c r="BG270"/>
  <c r="BE270"/>
  <c r="AA270"/>
  <c r="Y270"/>
  <c r="W270"/>
  <c r="BK270"/>
  <c r="N270"/>
  <c r="BF270" s="1"/>
  <c r="BI269"/>
  <c r="BH269"/>
  <c r="BG269"/>
  <c r="BE269"/>
  <c r="AA269"/>
  <c r="Y269"/>
  <c r="W269"/>
  <c r="BK269"/>
  <c r="N269"/>
  <c r="BF269" s="1"/>
  <c r="BI268"/>
  <c r="BH268"/>
  <c r="BG268"/>
  <c r="BE268"/>
  <c r="AA268"/>
  <c r="Y268"/>
  <c r="W268"/>
  <c r="BK268"/>
  <c r="N268"/>
  <c r="BF268" s="1"/>
  <c r="BI267"/>
  <c r="BH267"/>
  <c r="BG267"/>
  <c r="BE267"/>
  <c r="AA267"/>
  <c r="Y267"/>
  <c r="W267"/>
  <c r="BK267"/>
  <c r="N267"/>
  <c r="BF267" s="1"/>
  <c r="BI266"/>
  <c r="BH266"/>
  <c r="BG266"/>
  <c r="BE266"/>
  <c r="AA266"/>
  <c r="Y266"/>
  <c r="W266"/>
  <c r="BK266"/>
  <c r="N266"/>
  <c r="BF266" s="1"/>
  <c r="BI265"/>
  <c r="BH265"/>
  <c r="BG265"/>
  <c r="BE265"/>
  <c r="AA265"/>
  <c r="Y265"/>
  <c r="W265"/>
  <c r="BK265"/>
  <c r="N265"/>
  <c r="BF265" s="1"/>
  <c r="BI264"/>
  <c r="BH264"/>
  <c r="BG264"/>
  <c r="BE264"/>
  <c r="AA264"/>
  <c r="Y264"/>
  <c r="W264"/>
  <c r="BK264"/>
  <c r="N264"/>
  <c r="BF264" s="1"/>
  <c r="BI263"/>
  <c r="BH263"/>
  <c r="BG263"/>
  <c r="BE263"/>
  <c r="AA263"/>
  <c r="Y263"/>
  <c r="W263"/>
  <c r="BK263"/>
  <c r="N263"/>
  <c r="BF263" s="1"/>
  <c r="BI262"/>
  <c r="BH262"/>
  <c r="BG262"/>
  <c r="BE262"/>
  <c r="AA262"/>
  <c r="Y262"/>
  <c r="W262"/>
  <c r="BK262"/>
  <c r="N262"/>
  <c r="BF262" s="1"/>
  <c r="BI261"/>
  <c r="BH261"/>
  <c r="BG261"/>
  <c r="BE261"/>
  <c r="AA261"/>
  <c r="Y261"/>
  <c r="W261"/>
  <c r="BK261"/>
  <c r="N261"/>
  <c r="BF261" s="1"/>
  <c r="BI260"/>
  <c r="BH260"/>
  <c r="BG260"/>
  <c r="BE260"/>
  <c r="AA260"/>
  <c r="AA259" s="1"/>
  <c r="Y260"/>
  <c r="W260"/>
  <c r="W259" s="1"/>
  <c r="BK260"/>
  <c r="N260"/>
  <c r="BF260" s="1"/>
  <c r="BI258"/>
  <c r="BH258"/>
  <c r="BG258"/>
  <c r="BE258"/>
  <c r="AA258"/>
  <c r="Y258"/>
  <c r="W258"/>
  <c r="BK258"/>
  <c r="N258"/>
  <c r="BF258" s="1"/>
  <c r="BI257"/>
  <c r="BH257"/>
  <c r="BG257"/>
  <c r="BE257"/>
  <c r="AA257"/>
  <c r="Y257"/>
  <c r="W257"/>
  <c r="BK257"/>
  <c r="N257"/>
  <c r="BF257" s="1"/>
  <c r="BI256"/>
  <c r="BH256"/>
  <c r="BG256"/>
  <c r="BE256"/>
  <c r="AA256"/>
  <c r="Y256"/>
  <c r="W256"/>
  <c r="BK256"/>
  <c r="N256"/>
  <c r="BF256" s="1"/>
  <c r="BI255"/>
  <c r="BH255"/>
  <c r="BG255"/>
  <c r="BE255"/>
  <c r="AA255"/>
  <c r="Y255"/>
  <c r="W255"/>
  <c r="W254" s="1"/>
  <c r="BK255"/>
  <c r="BK254" s="1"/>
  <c r="N254" s="1"/>
  <c r="N94" s="1"/>
  <c r="N255"/>
  <c r="BF255" s="1"/>
  <c r="BI253"/>
  <c r="BH253"/>
  <c r="BG253"/>
  <c r="BE253"/>
  <c r="AA253"/>
  <c r="Y253"/>
  <c r="W253"/>
  <c r="BK253"/>
  <c r="N253"/>
  <c r="BF253" s="1"/>
  <c r="BI252"/>
  <c r="BH252"/>
  <c r="BG252"/>
  <c r="BE252"/>
  <c r="AA252"/>
  <c r="Y252"/>
  <c r="W252"/>
  <c r="BK252"/>
  <c r="N252"/>
  <c r="BF252" s="1"/>
  <c r="BI251"/>
  <c r="BH251"/>
  <c r="BG251"/>
  <c r="BE251"/>
  <c r="AA251"/>
  <c r="Y251"/>
  <c r="W251"/>
  <c r="BK251"/>
  <c r="N251"/>
  <c r="BF251" s="1"/>
  <c r="BI250"/>
  <c r="BH250"/>
  <c r="BG250"/>
  <c r="BE250"/>
  <c r="AA250"/>
  <c r="Y250"/>
  <c r="W250"/>
  <c r="BK250"/>
  <c r="N250"/>
  <c r="BF250" s="1"/>
  <c r="BI249"/>
  <c r="BH249"/>
  <c r="BG249"/>
  <c r="BE249"/>
  <c r="AA249"/>
  <c r="Y249"/>
  <c r="W249"/>
  <c r="BK249"/>
  <c r="N249"/>
  <c r="BF249" s="1"/>
  <c r="BI248"/>
  <c r="BH248"/>
  <c r="BG248"/>
  <c r="BE248"/>
  <c r="AA248"/>
  <c r="Y248"/>
  <c r="W248"/>
  <c r="BK248"/>
  <c r="N248"/>
  <c r="BF248" s="1"/>
  <c r="BI247"/>
  <c r="BH247"/>
  <c r="BG247"/>
  <c r="BE247"/>
  <c r="AA247"/>
  <c r="Y247"/>
  <c r="W247"/>
  <c r="BK247"/>
  <c r="N247"/>
  <c r="BF247" s="1"/>
  <c r="BI246"/>
  <c r="BH246"/>
  <c r="BG246"/>
  <c r="BE246"/>
  <c r="AA246"/>
  <c r="AA245" s="1"/>
  <c r="Y246"/>
  <c r="Y245" s="1"/>
  <c r="W246"/>
  <c r="W245" s="1"/>
  <c r="BK246"/>
  <c r="N246"/>
  <c r="BF246" s="1"/>
  <c r="BI244"/>
  <c r="BH244"/>
  <c r="BG244"/>
  <c r="BE244"/>
  <c r="AA244"/>
  <c r="AA243" s="1"/>
  <c r="Y244"/>
  <c r="Y243" s="1"/>
  <c r="W244"/>
  <c r="W243" s="1"/>
  <c r="BK244"/>
  <c r="BK243" s="1"/>
  <c r="N243" s="1"/>
  <c r="N92" s="1"/>
  <c r="N244"/>
  <c r="BF244" s="1"/>
  <c r="BI242"/>
  <c r="BH242"/>
  <c r="BG242"/>
  <c r="BE242"/>
  <c r="AA242"/>
  <c r="Y242"/>
  <c r="W242"/>
  <c r="BK242"/>
  <c r="N242"/>
  <c r="BF242" s="1"/>
  <c r="BI241"/>
  <c r="BH241"/>
  <c r="BG241"/>
  <c r="BE241"/>
  <c r="AA241"/>
  <c r="Y241"/>
  <c r="W241"/>
  <c r="BK241"/>
  <c r="N241"/>
  <c r="BF241" s="1"/>
  <c r="BI240"/>
  <c r="BH240"/>
  <c r="BG240"/>
  <c r="BE240"/>
  <c r="AA240"/>
  <c r="Y240"/>
  <c r="W240"/>
  <c r="BK240"/>
  <c r="N240"/>
  <c r="BF240" s="1"/>
  <c r="BI239"/>
  <c r="BH239"/>
  <c r="BG239"/>
  <c r="BE239"/>
  <c r="AA239"/>
  <c r="Y239"/>
  <c r="W239"/>
  <c r="BK239"/>
  <c r="N239"/>
  <c r="BF239" s="1"/>
  <c r="BI238"/>
  <c r="BH238"/>
  <c r="BG238"/>
  <c r="BE238"/>
  <c r="AA238"/>
  <c r="Y238"/>
  <c r="W238"/>
  <c r="BK238"/>
  <c r="N238"/>
  <c r="BF238" s="1"/>
  <c r="BI237"/>
  <c r="BH237"/>
  <c r="BG237"/>
  <c r="BE237"/>
  <c r="AA237"/>
  <c r="Y237"/>
  <c r="W237"/>
  <c r="BK237"/>
  <c r="N237"/>
  <c r="BF237" s="1"/>
  <c r="BI236"/>
  <c r="BH236"/>
  <c r="BG236"/>
  <c r="BE236"/>
  <c r="AA236"/>
  <c r="Y236"/>
  <c r="W236"/>
  <c r="BK236"/>
  <c r="N236"/>
  <c r="BF236" s="1"/>
  <c r="BI235"/>
  <c r="BH235"/>
  <c r="BG235"/>
  <c r="BE235"/>
  <c r="AA235"/>
  <c r="Y235"/>
  <c r="W235"/>
  <c r="BK235"/>
  <c r="N235"/>
  <c r="BF235" s="1"/>
  <c r="BI234"/>
  <c r="BH234"/>
  <c r="BG234"/>
  <c r="BE234"/>
  <c r="AA234"/>
  <c r="Y234"/>
  <c r="W234"/>
  <c r="BK234"/>
  <c r="N234"/>
  <c r="BF234" s="1"/>
  <c r="BI233"/>
  <c r="BH233"/>
  <c r="BG233"/>
  <c r="BE233"/>
  <c r="AA233"/>
  <c r="Y233"/>
  <c r="W233"/>
  <c r="BK233"/>
  <c r="N233"/>
  <c r="BF233" s="1"/>
  <c r="BI232"/>
  <c r="BH232"/>
  <c r="BG232"/>
  <c r="BE232"/>
  <c r="AA232"/>
  <c r="AA231" s="1"/>
  <c r="Y232"/>
  <c r="Y231" s="1"/>
  <c r="W232"/>
  <c r="BK232"/>
  <c r="N232"/>
  <c r="BF232" s="1"/>
  <c r="BI230"/>
  <c r="BH230"/>
  <c r="BG230"/>
  <c r="BE230"/>
  <c r="AA230"/>
  <c r="Y230"/>
  <c r="W230"/>
  <c r="BK230"/>
  <c r="N230"/>
  <c r="BF230" s="1"/>
  <c r="BI229"/>
  <c r="BH229"/>
  <c r="BG229"/>
  <c r="BE229"/>
  <c r="AA229"/>
  <c r="Y229"/>
  <c r="W229"/>
  <c r="BK229"/>
  <c r="N229"/>
  <c r="BF229" s="1"/>
  <c r="BI228"/>
  <c r="BH228"/>
  <c r="BG228"/>
  <c r="BE228"/>
  <c r="AA228"/>
  <c r="Y228"/>
  <c r="W228"/>
  <c r="BK228"/>
  <c r="N228"/>
  <c r="BF228" s="1"/>
  <c r="BI227"/>
  <c r="BH227"/>
  <c r="BG227"/>
  <c r="BE227"/>
  <c r="AA227"/>
  <c r="Y227"/>
  <c r="W227"/>
  <c r="BK227"/>
  <c r="N227"/>
  <c r="BF227" s="1"/>
  <c r="BI226"/>
  <c r="BH226"/>
  <c r="BG226"/>
  <c r="BE226"/>
  <c r="AA226"/>
  <c r="AA225" s="1"/>
  <c r="Y226"/>
  <c r="Y225" s="1"/>
  <c r="W226"/>
  <c r="W225" s="1"/>
  <c r="BK226"/>
  <c r="N226"/>
  <c r="BF226" s="1"/>
  <c r="BI224"/>
  <c r="BH224"/>
  <c r="BG224"/>
  <c r="BE224"/>
  <c r="AA224"/>
  <c r="Y224"/>
  <c r="W224"/>
  <c r="BK224"/>
  <c r="N224"/>
  <c r="BF224" s="1"/>
  <c r="BI223"/>
  <c r="BH223"/>
  <c r="BG223"/>
  <c r="BE223"/>
  <c r="AA223"/>
  <c r="Y223"/>
  <c r="W223"/>
  <c r="BK223"/>
  <c r="N223"/>
  <c r="BF223" s="1"/>
  <c r="BI222"/>
  <c r="BH222"/>
  <c r="BG222"/>
  <c r="BE222"/>
  <c r="AA222"/>
  <c r="Y222"/>
  <c r="W222"/>
  <c r="BK222"/>
  <c r="N222"/>
  <c r="BF222" s="1"/>
  <c r="BI221"/>
  <c r="BH221"/>
  <c r="BG221"/>
  <c r="BE221"/>
  <c r="AA221"/>
  <c r="Y221"/>
  <c r="W221"/>
  <c r="BK221"/>
  <c r="N221"/>
  <c r="BF221" s="1"/>
  <c r="BI220"/>
  <c r="BH220"/>
  <c r="BG220"/>
  <c r="BE220"/>
  <c r="AA220"/>
  <c r="Y220"/>
  <c r="W220"/>
  <c r="BK220"/>
  <c r="N220"/>
  <c r="BF220" s="1"/>
  <c r="BI219"/>
  <c r="BH219"/>
  <c r="BG219"/>
  <c r="BE219"/>
  <c r="AA219"/>
  <c r="Y219"/>
  <c r="W219"/>
  <c r="BK219"/>
  <c r="N219"/>
  <c r="BF219" s="1"/>
  <c r="BI218"/>
  <c r="BH218"/>
  <c r="BG218"/>
  <c r="BE218"/>
  <c r="AA218"/>
  <c r="Y218"/>
  <c r="Y217" s="1"/>
  <c r="W218"/>
  <c r="W217" s="1"/>
  <c r="BK218"/>
  <c r="N218"/>
  <c r="BF218" s="1"/>
  <c r="BI215"/>
  <c r="BH215"/>
  <c r="BG215"/>
  <c r="BE215"/>
  <c r="AA215"/>
  <c r="AA214" s="1"/>
  <c r="Y215"/>
  <c r="Y214" s="1"/>
  <c r="W215"/>
  <c r="W214" s="1"/>
  <c r="BK215"/>
  <c r="BK214" s="1"/>
  <c r="N214" s="1"/>
  <c r="N87" s="1"/>
  <c r="N215"/>
  <c r="BF215" s="1"/>
  <c r="BI213"/>
  <c r="BH213"/>
  <c r="BG213"/>
  <c r="BE213"/>
  <c r="AA213"/>
  <c r="Y213"/>
  <c r="W213"/>
  <c r="BK213"/>
  <c r="N213"/>
  <c r="BF213" s="1"/>
  <c r="BI212"/>
  <c r="BH212"/>
  <c r="BG212"/>
  <c r="BE212"/>
  <c r="AA212"/>
  <c r="Y212"/>
  <c r="W212"/>
  <c r="BK212"/>
  <c r="N212"/>
  <c r="BF212" s="1"/>
  <c r="BI211"/>
  <c r="BH211"/>
  <c r="BG211"/>
  <c r="BE211"/>
  <c r="AA211"/>
  <c r="Y211"/>
  <c r="W211"/>
  <c r="BK211"/>
  <c r="N211"/>
  <c r="BF211" s="1"/>
  <c r="BI210"/>
  <c r="BH210"/>
  <c r="BG210"/>
  <c r="BE210"/>
  <c r="AA210"/>
  <c r="Y210"/>
  <c r="W210"/>
  <c r="BK210"/>
  <c r="N210"/>
  <c r="BF210" s="1"/>
  <c r="BI209"/>
  <c r="BH209"/>
  <c r="BG209"/>
  <c r="BE209"/>
  <c r="AA209"/>
  <c r="Y209"/>
  <c r="W209"/>
  <c r="BK209"/>
  <c r="N209"/>
  <c r="BF209" s="1"/>
  <c r="BI208"/>
  <c r="BH208"/>
  <c r="BG208"/>
  <c r="BE208"/>
  <c r="AA208"/>
  <c r="Y208"/>
  <c r="W208"/>
  <c r="BK208"/>
  <c r="N208"/>
  <c r="BF208" s="1"/>
  <c r="BI207"/>
  <c r="BH207"/>
  <c r="BG207"/>
  <c r="BE207"/>
  <c r="AA207"/>
  <c r="Y207"/>
  <c r="W207"/>
  <c r="BK207"/>
  <c r="N207"/>
  <c r="BF207" s="1"/>
  <c r="BI206"/>
  <c r="BH206"/>
  <c r="BG206"/>
  <c r="BE206"/>
  <c r="AA206"/>
  <c r="Y206"/>
  <c r="W206"/>
  <c r="BK206"/>
  <c r="N206"/>
  <c r="BF206" s="1"/>
  <c r="BI205"/>
  <c r="BH205"/>
  <c r="BG205"/>
  <c r="BE205"/>
  <c r="AA205"/>
  <c r="Y205"/>
  <c r="W205"/>
  <c r="BK205"/>
  <c r="N205"/>
  <c r="BF205" s="1"/>
  <c r="BI204"/>
  <c r="BH204"/>
  <c r="BG204"/>
  <c r="BE204"/>
  <c r="AA204"/>
  <c r="Y204"/>
  <c r="W204"/>
  <c r="BK204"/>
  <c r="N204"/>
  <c r="BF204" s="1"/>
  <c r="BI203"/>
  <c r="BH203"/>
  <c r="BG203"/>
  <c r="BE203"/>
  <c r="AA203"/>
  <c r="Y203"/>
  <c r="W203"/>
  <c r="BK203"/>
  <c r="N203"/>
  <c r="BF203" s="1"/>
  <c r="BI202"/>
  <c r="BH202"/>
  <c r="BG202"/>
  <c r="BE202"/>
  <c r="AA202"/>
  <c r="AA201" s="1"/>
  <c r="Y202"/>
  <c r="Y201" s="1"/>
  <c r="W202"/>
  <c r="W201" s="1"/>
  <c r="BK202"/>
  <c r="N202"/>
  <c r="BF202" s="1"/>
  <c r="BI200"/>
  <c r="BH200"/>
  <c r="BG200"/>
  <c r="BE200"/>
  <c r="AA200"/>
  <c r="Y200"/>
  <c r="W200"/>
  <c r="BK200"/>
  <c r="N200"/>
  <c r="BF200" s="1"/>
  <c r="BI199"/>
  <c r="BH199"/>
  <c r="BG199"/>
  <c r="BE199"/>
  <c r="AA199"/>
  <c r="Y199"/>
  <c r="W199"/>
  <c r="BK199"/>
  <c r="N199"/>
  <c r="BF199" s="1"/>
  <c r="BI198"/>
  <c r="BH198"/>
  <c r="BG198"/>
  <c r="BE198"/>
  <c r="AA198"/>
  <c r="Y198"/>
  <c r="W198"/>
  <c r="BK198"/>
  <c r="N198"/>
  <c r="BF198" s="1"/>
  <c r="BI197"/>
  <c r="BH197"/>
  <c r="BG197"/>
  <c r="BE197"/>
  <c r="AA197"/>
  <c r="Y197"/>
  <c r="W197"/>
  <c r="BK197"/>
  <c r="N197"/>
  <c r="BF197" s="1"/>
  <c r="BI196"/>
  <c r="BH196"/>
  <c r="BG196"/>
  <c r="BE196"/>
  <c r="AA196"/>
  <c r="Y196"/>
  <c r="W196"/>
  <c r="BK196"/>
  <c r="N196"/>
  <c r="BF196" s="1"/>
  <c r="BI195"/>
  <c r="BH195"/>
  <c r="BG195"/>
  <c r="BE195"/>
  <c r="AA195"/>
  <c r="Y195"/>
  <c r="W195"/>
  <c r="BK195"/>
  <c r="N195"/>
  <c r="BF195" s="1"/>
  <c r="BI194"/>
  <c r="BH194"/>
  <c r="BG194"/>
  <c r="BE194"/>
  <c r="AA194"/>
  <c r="Y194"/>
  <c r="W194"/>
  <c r="BK194"/>
  <c r="N194"/>
  <c r="BF194" s="1"/>
  <c r="BI193"/>
  <c r="BH193"/>
  <c r="BG193"/>
  <c r="BE193"/>
  <c r="AA193"/>
  <c r="Y193"/>
  <c r="W193"/>
  <c r="BK193"/>
  <c r="N193"/>
  <c r="BF193" s="1"/>
  <c r="BI192"/>
  <c r="BH192"/>
  <c r="BG192"/>
  <c r="BE192"/>
  <c r="AA192"/>
  <c r="Y192"/>
  <c r="W192"/>
  <c r="BK192"/>
  <c r="N192"/>
  <c r="BF192" s="1"/>
  <c r="BI191"/>
  <c r="BH191"/>
  <c r="BG191"/>
  <c r="BE191"/>
  <c r="AA191"/>
  <c r="Y191"/>
  <c r="W191"/>
  <c r="BK191"/>
  <c r="N191"/>
  <c r="BF191" s="1"/>
  <c r="BI190"/>
  <c r="BH190"/>
  <c r="BG190"/>
  <c r="BE190"/>
  <c r="AA190"/>
  <c r="Y190"/>
  <c r="W190"/>
  <c r="BK190"/>
  <c r="N190"/>
  <c r="BF190" s="1"/>
  <c r="BI189"/>
  <c r="BH189"/>
  <c r="BG189"/>
  <c r="BE189"/>
  <c r="AA189"/>
  <c r="Y189"/>
  <c r="W189"/>
  <c r="BK189"/>
  <c r="N189"/>
  <c r="BF189" s="1"/>
  <c r="BI188"/>
  <c r="BH188"/>
  <c r="BG188"/>
  <c r="BE188"/>
  <c r="AA188"/>
  <c r="Y188"/>
  <c r="W188"/>
  <c r="BK188"/>
  <c r="N188"/>
  <c r="BF188" s="1"/>
  <c r="BI187"/>
  <c r="BH187"/>
  <c r="BG187"/>
  <c r="BE187"/>
  <c r="AA187"/>
  <c r="Y187"/>
  <c r="W187"/>
  <c r="BK187"/>
  <c r="N187"/>
  <c r="BF187" s="1"/>
  <c r="BI186"/>
  <c r="BH186"/>
  <c r="BG186"/>
  <c r="BE186"/>
  <c r="AA186"/>
  <c r="Y186"/>
  <c r="Y185" s="1"/>
  <c r="W186"/>
  <c r="W185" s="1"/>
  <c r="BK186"/>
  <c r="N186"/>
  <c r="BF186" s="1"/>
  <c r="BI184"/>
  <c r="BH184"/>
  <c r="BG184"/>
  <c r="BE184"/>
  <c r="AA184"/>
  <c r="Y184"/>
  <c r="W184"/>
  <c r="BK184"/>
  <c r="N184"/>
  <c r="BF184" s="1"/>
  <c r="BI183"/>
  <c r="BH183"/>
  <c r="BG183"/>
  <c r="BF183"/>
  <c r="BE183"/>
  <c r="AA183"/>
  <c r="Y183"/>
  <c r="W183"/>
  <c r="BK183"/>
  <c r="N183"/>
  <c r="BI182"/>
  <c r="BH182"/>
  <c r="BG182"/>
  <c r="BE182"/>
  <c r="AA182"/>
  <c r="Y182"/>
  <c r="W182"/>
  <c r="BK182"/>
  <c r="N182"/>
  <c r="BF182" s="1"/>
  <c r="BI181"/>
  <c r="BH181"/>
  <c r="BG181"/>
  <c r="BE181"/>
  <c r="AA181"/>
  <c r="Y181"/>
  <c r="W181"/>
  <c r="BK181"/>
  <c r="N181"/>
  <c r="BF181" s="1"/>
  <c r="BI180"/>
  <c r="BH180"/>
  <c r="BG180"/>
  <c r="BE180"/>
  <c r="AA180"/>
  <c r="Y180"/>
  <c r="W180"/>
  <c r="BK180"/>
  <c r="N180"/>
  <c r="BF180" s="1"/>
  <c r="BI179"/>
  <c r="BH179"/>
  <c r="BG179"/>
  <c r="BE179"/>
  <c r="AA179"/>
  <c r="Y179"/>
  <c r="W179"/>
  <c r="BK179"/>
  <c r="N179"/>
  <c r="BF179" s="1"/>
  <c r="BI178"/>
  <c r="BH178"/>
  <c r="BG178"/>
  <c r="BE178"/>
  <c r="AA178"/>
  <c r="Y178"/>
  <c r="W178"/>
  <c r="BK178"/>
  <c r="N178"/>
  <c r="BF178" s="1"/>
  <c r="BI177"/>
  <c r="BH177"/>
  <c r="BG177"/>
  <c r="BE177"/>
  <c r="AA177"/>
  <c r="Y177"/>
  <c r="W177"/>
  <c r="BK177"/>
  <c r="N177"/>
  <c r="BF177" s="1"/>
  <c r="BI176"/>
  <c r="BH176"/>
  <c r="BG176"/>
  <c r="BE176"/>
  <c r="AA176"/>
  <c r="Y176"/>
  <c r="W176"/>
  <c r="BK176"/>
  <c r="N176"/>
  <c r="BF176" s="1"/>
  <c r="BI175"/>
  <c r="BH175"/>
  <c r="BG175"/>
  <c r="BE175"/>
  <c r="AA175"/>
  <c r="Y175"/>
  <c r="W175"/>
  <c r="BK175"/>
  <c r="N175"/>
  <c r="BF175" s="1"/>
  <c r="BI174"/>
  <c r="BH174"/>
  <c r="BG174"/>
  <c r="BE174"/>
  <c r="AA174"/>
  <c r="Y174"/>
  <c r="W174"/>
  <c r="BK174"/>
  <c r="N174"/>
  <c r="BF174" s="1"/>
  <c r="BI173"/>
  <c r="BH173"/>
  <c r="BG173"/>
  <c r="BE173"/>
  <c r="AA173"/>
  <c r="AA172" s="1"/>
  <c r="Y173"/>
  <c r="Y172" s="1"/>
  <c r="W173"/>
  <c r="BK173"/>
  <c r="N173"/>
  <c r="BF173" s="1"/>
  <c r="BI171"/>
  <c r="BH171"/>
  <c r="BG171"/>
  <c r="BE171"/>
  <c r="AA171"/>
  <c r="Y171"/>
  <c r="W171"/>
  <c r="BK171"/>
  <c r="N171"/>
  <c r="BF171" s="1"/>
  <c r="BI170"/>
  <c r="BH170"/>
  <c r="BG170"/>
  <c r="BE170"/>
  <c r="AA170"/>
  <c r="Y170"/>
  <c r="W170"/>
  <c r="BK170"/>
  <c r="N170"/>
  <c r="BF170" s="1"/>
  <c r="BI169"/>
  <c r="BH169"/>
  <c r="BG169"/>
  <c r="BE169"/>
  <c r="AA169"/>
  <c r="Y169"/>
  <c r="W169"/>
  <c r="BK169"/>
  <c r="N169"/>
  <c r="BF169" s="1"/>
  <c r="BI168"/>
  <c r="BH168"/>
  <c r="BG168"/>
  <c r="BE168"/>
  <c r="AA168"/>
  <c r="Y168"/>
  <c r="W168"/>
  <c r="BK168"/>
  <c r="N168"/>
  <c r="BF168" s="1"/>
  <c r="BI167"/>
  <c r="BH167"/>
  <c r="BG167"/>
  <c r="BE167"/>
  <c r="AA167"/>
  <c r="Y167"/>
  <c r="W167"/>
  <c r="BK167"/>
  <c r="N167"/>
  <c r="BF167" s="1"/>
  <c r="BI166"/>
  <c r="BH166"/>
  <c r="BG166"/>
  <c r="BF166"/>
  <c r="BE166"/>
  <c r="AA166"/>
  <c r="Y166"/>
  <c r="W166"/>
  <c r="BK166"/>
  <c r="N166"/>
  <c r="BI165"/>
  <c r="BH165"/>
  <c r="BG165"/>
  <c r="BE165"/>
  <c r="AA165"/>
  <c r="Y165"/>
  <c r="W165"/>
  <c r="BK165"/>
  <c r="N165"/>
  <c r="BF165" s="1"/>
  <c r="BI164"/>
  <c r="BH164"/>
  <c r="BG164"/>
  <c r="BE164"/>
  <c r="AA164"/>
  <c r="Y164"/>
  <c r="W164"/>
  <c r="BK164"/>
  <c r="N164"/>
  <c r="BF164" s="1"/>
  <c r="BI163"/>
  <c r="BH163"/>
  <c r="BG163"/>
  <c r="BE163"/>
  <c r="AA163"/>
  <c r="Y163"/>
  <c r="W163"/>
  <c r="BK163"/>
  <c r="N163"/>
  <c r="BF163" s="1"/>
  <c r="BI162"/>
  <c r="BH162"/>
  <c r="BG162"/>
  <c r="BE162"/>
  <c r="AA162"/>
  <c r="Y162"/>
  <c r="W162"/>
  <c r="BK162"/>
  <c r="N162"/>
  <c r="BF162" s="1"/>
  <c r="BI161"/>
  <c r="BH161"/>
  <c r="BG161"/>
  <c r="BE161"/>
  <c r="AA161"/>
  <c r="Y161"/>
  <c r="W161"/>
  <c r="BK161"/>
  <c r="N161"/>
  <c r="BF161" s="1"/>
  <c r="BI160"/>
  <c r="BH160"/>
  <c r="BG160"/>
  <c r="BE160"/>
  <c r="AA160"/>
  <c r="Y160"/>
  <c r="W160"/>
  <c r="BK160"/>
  <c r="N160"/>
  <c r="BF160" s="1"/>
  <c r="BI159"/>
  <c r="BH159"/>
  <c r="BG159"/>
  <c r="BE159"/>
  <c r="AA159"/>
  <c r="AA158" s="1"/>
  <c r="Y159"/>
  <c r="Y158" s="1"/>
  <c r="W159"/>
  <c r="W158" s="1"/>
  <c r="BK159"/>
  <c r="N159"/>
  <c r="BF159" s="1"/>
  <c r="BI157"/>
  <c r="BH157"/>
  <c r="BG157"/>
  <c r="BE157"/>
  <c r="AA157"/>
  <c r="Y157"/>
  <c r="W157"/>
  <c r="BK157"/>
  <c r="N157"/>
  <c r="BF157" s="1"/>
  <c r="BI156"/>
  <c r="BH156"/>
  <c r="BG156"/>
  <c r="BE156"/>
  <c r="AA156"/>
  <c r="Y156"/>
  <c r="W156"/>
  <c r="BK156"/>
  <c r="N156"/>
  <c r="BF156" s="1"/>
  <c r="BI155"/>
  <c r="BH155"/>
  <c r="BG155"/>
  <c r="BE155"/>
  <c r="AA155"/>
  <c r="Y155"/>
  <c r="W155"/>
  <c r="BK155"/>
  <c r="N155"/>
  <c r="BF155" s="1"/>
  <c r="BI154"/>
  <c r="BH154"/>
  <c r="BG154"/>
  <c r="BE154"/>
  <c r="AA154"/>
  <c r="Y154"/>
  <c r="W154"/>
  <c r="BK154"/>
  <c r="N154"/>
  <c r="BF154" s="1"/>
  <c r="BI153"/>
  <c r="BH153"/>
  <c r="BG153"/>
  <c r="BE153"/>
  <c r="AA153"/>
  <c r="Y153"/>
  <c r="W153"/>
  <c r="BK153"/>
  <c r="N153"/>
  <c r="BF153" s="1"/>
  <c r="BI152"/>
  <c r="BH152"/>
  <c r="BG152"/>
  <c r="BE152"/>
  <c r="AA152"/>
  <c r="Y152"/>
  <c r="W152"/>
  <c r="BK152"/>
  <c r="N152"/>
  <c r="BF152" s="1"/>
  <c r="BI151"/>
  <c r="BH151"/>
  <c r="BG151"/>
  <c r="BE151"/>
  <c r="AA151"/>
  <c r="Y151"/>
  <c r="W151"/>
  <c r="BK151"/>
  <c r="N151"/>
  <c r="BF151" s="1"/>
  <c r="BI150"/>
  <c r="BH150"/>
  <c r="BG150"/>
  <c r="BE150"/>
  <c r="AA150"/>
  <c r="Y150"/>
  <c r="W150"/>
  <c r="BK150"/>
  <c r="N150"/>
  <c r="BF150" s="1"/>
  <c r="BI149"/>
  <c r="BH149"/>
  <c r="BG149"/>
  <c r="BE149"/>
  <c r="AA149"/>
  <c r="Y149"/>
  <c r="W149"/>
  <c r="BK149"/>
  <c r="N149"/>
  <c r="BF149" s="1"/>
  <c r="BI148"/>
  <c r="BH148"/>
  <c r="BG148"/>
  <c r="BE148"/>
  <c r="AA148"/>
  <c r="Y148"/>
  <c r="W148"/>
  <c r="BK148"/>
  <c r="N148"/>
  <c r="BF148" s="1"/>
  <c r="BI147"/>
  <c r="BH147"/>
  <c r="BG147"/>
  <c r="BE147"/>
  <c r="AA147"/>
  <c r="AA146" s="1"/>
  <c r="Y147"/>
  <c r="Y146" s="1"/>
  <c r="W147"/>
  <c r="W146" s="1"/>
  <c r="BK147"/>
  <c r="N147"/>
  <c r="BF147" s="1"/>
  <c r="BI145"/>
  <c r="BH145"/>
  <c r="BG145"/>
  <c r="BF145"/>
  <c r="BE145"/>
  <c r="AA145"/>
  <c r="Y145"/>
  <c r="W145"/>
  <c r="BK145"/>
  <c r="N145"/>
  <c r="BI144"/>
  <c r="BH144"/>
  <c r="BG144"/>
  <c r="BE144"/>
  <c r="AA144"/>
  <c r="Y144"/>
  <c r="W144"/>
  <c r="BK144"/>
  <c r="N144"/>
  <c r="BF144" s="1"/>
  <c r="BI143"/>
  <c r="BH143"/>
  <c r="BG143"/>
  <c r="BE143"/>
  <c r="AA143"/>
  <c r="Y143"/>
  <c r="W143"/>
  <c r="BK143"/>
  <c r="N143"/>
  <c r="BF143" s="1"/>
  <c r="BI142"/>
  <c r="BH142"/>
  <c r="BG142"/>
  <c r="BE142"/>
  <c r="AA142"/>
  <c r="Y142"/>
  <c r="W142"/>
  <c r="BK142"/>
  <c r="N142"/>
  <c r="BF142" s="1"/>
  <c r="BI141"/>
  <c r="BH141"/>
  <c r="BG141"/>
  <c r="BE141"/>
  <c r="AA141"/>
  <c r="Y141"/>
  <c r="W141"/>
  <c r="BK141"/>
  <c r="N141"/>
  <c r="BF141" s="1"/>
  <c r="BI140"/>
  <c r="BH140"/>
  <c r="BG140"/>
  <c r="BE140"/>
  <c r="AA140"/>
  <c r="Y140"/>
  <c r="W140"/>
  <c r="BK140"/>
  <c r="N140"/>
  <c r="BF140" s="1"/>
  <c r="BI139"/>
  <c r="BH139"/>
  <c r="BG139"/>
  <c r="BE139"/>
  <c r="AA139"/>
  <c r="AA138" s="1"/>
  <c r="Y139"/>
  <c r="Y138" s="1"/>
  <c r="W139"/>
  <c r="W138" s="1"/>
  <c r="BK139"/>
  <c r="N139"/>
  <c r="BF139" s="1"/>
  <c r="BI137"/>
  <c r="BH137"/>
  <c r="BG137"/>
  <c r="BE137"/>
  <c r="AA137"/>
  <c r="Y137"/>
  <c r="W137"/>
  <c r="BK137"/>
  <c r="N137"/>
  <c r="BF137" s="1"/>
  <c r="BI136"/>
  <c r="BH136"/>
  <c r="BG136"/>
  <c r="BE136"/>
  <c r="AA136"/>
  <c r="Y136"/>
  <c r="W136"/>
  <c r="BK136"/>
  <c r="N136"/>
  <c r="BF136" s="1"/>
  <c r="BI135"/>
  <c r="BH135"/>
  <c r="BG135"/>
  <c r="BE135"/>
  <c r="AA135"/>
  <c r="Y135"/>
  <c r="W135"/>
  <c r="BK135"/>
  <c r="N135"/>
  <c r="BF135" s="1"/>
  <c r="BI134"/>
  <c r="BH134"/>
  <c r="BG134"/>
  <c r="BE134"/>
  <c r="AA134"/>
  <c r="Y134"/>
  <c r="W134"/>
  <c r="BK134"/>
  <c r="N134"/>
  <c r="BF134" s="1"/>
  <c r="BI133"/>
  <c r="BH133"/>
  <c r="BG133"/>
  <c r="BE133"/>
  <c r="AA133"/>
  <c r="Y133"/>
  <c r="W133"/>
  <c r="BK133"/>
  <c r="N133"/>
  <c r="BF133" s="1"/>
  <c r="BI132"/>
  <c r="BH132"/>
  <c r="BG132"/>
  <c r="BE132"/>
  <c r="AA132"/>
  <c r="Y132"/>
  <c r="W132"/>
  <c r="BK132"/>
  <c r="N132"/>
  <c r="BF132" s="1"/>
  <c r="BI131"/>
  <c r="BH131"/>
  <c r="BG131"/>
  <c r="BF131"/>
  <c r="BE131"/>
  <c r="AA131"/>
  <c r="Y131"/>
  <c r="W131"/>
  <c r="BK131"/>
  <c r="N131"/>
  <c r="BI130"/>
  <c r="BH130"/>
  <c r="BG130"/>
  <c r="BE130"/>
  <c r="AA130"/>
  <c r="Y130"/>
  <c r="W130"/>
  <c r="BK130"/>
  <c r="N130"/>
  <c r="BF130" s="1"/>
  <c r="BI129"/>
  <c r="BH129"/>
  <c r="BG129"/>
  <c r="BE129"/>
  <c r="AA129"/>
  <c r="Y129"/>
  <c r="W129"/>
  <c r="BK129"/>
  <c r="N129"/>
  <c r="BF129" s="1"/>
  <c r="BI128"/>
  <c r="BH128"/>
  <c r="BG128"/>
  <c r="BE128"/>
  <c r="AA128"/>
  <c r="Y128"/>
  <c r="W128"/>
  <c r="BK128"/>
  <c r="N128"/>
  <c r="BF128" s="1"/>
  <c r="BI127"/>
  <c r="BH127"/>
  <c r="BG127"/>
  <c r="BE127"/>
  <c r="AA127"/>
  <c r="Y127"/>
  <c r="W127"/>
  <c r="BK127"/>
  <c r="N127"/>
  <c r="BF127" s="1"/>
  <c r="BI126"/>
  <c r="BH126"/>
  <c r="BG126"/>
  <c r="BE126"/>
  <c r="AA126"/>
  <c r="Y126"/>
  <c r="W126"/>
  <c r="BK126"/>
  <c r="N126"/>
  <c r="BF126" s="1"/>
  <c r="BI125"/>
  <c r="BH125"/>
  <c r="BG125"/>
  <c r="BF125"/>
  <c r="BE125"/>
  <c r="AA125"/>
  <c r="AA124" s="1"/>
  <c r="Y125"/>
  <c r="W125"/>
  <c r="BK125"/>
  <c r="N125"/>
  <c r="F116"/>
  <c r="F114"/>
  <c r="M27"/>
  <c r="F71"/>
  <c r="F69"/>
  <c r="F119"/>
  <c r="M71"/>
  <c r="W124" l="1"/>
  <c r="W172"/>
  <c r="W231"/>
  <c r="AA185"/>
  <c r="AA123" s="1"/>
  <c r="AA122" s="1"/>
  <c r="Y328"/>
  <c r="W328"/>
  <c r="AA217"/>
  <c r="AA216" s="1"/>
  <c r="Y259"/>
  <c r="AA292"/>
  <c r="AA314"/>
  <c r="AA324"/>
  <c r="Y124"/>
  <c r="Y123" s="1"/>
  <c r="Y274"/>
  <c r="W292"/>
  <c r="Y314"/>
  <c r="Y324"/>
  <c r="AA254"/>
  <c r="W274"/>
  <c r="W314"/>
  <c r="W324"/>
  <c r="W216" s="1"/>
  <c r="Y254"/>
  <c r="Y216" s="1"/>
  <c r="BK328"/>
  <c r="N328" s="1"/>
  <c r="N101" s="1"/>
  <c r="BK321"/>
  <c r="N321" s="1"/>
  <c r="N99" s="1"/>
  <c r="BK314"/>
  <c r="N314" s="1"/>
  <c r="N98" s="1"/>
  <c r="BK292"/>
  <c r="N292" s="1"/>
  <c r="N97" s="1"/>
  <c r="BK274"/>
  <c r="N274" s="1"/>
  <c r="N96" s="1"/>
  <c r="BK259"/>
  <c r="N259" s="1"/>
  <c r="N95" s="1"/>
  <c r="BK245"/>
  <c r="N245" s="1"/>
  <c r="N93" s="1"/>
  <c r="BK231"/>
  <c r="N231" s="1"/>
  <c r="N91" s="1"/>
  <c r="BK225"/>
  <c r="N225" s="1"/>
  <c r="N90" s="1"/>
  <c r="BK217"/>
  <c r="N217" s="1"/>
  <c r="N89" s="1"/>
  <c r="BK201"/>
  <c r="N201" s="1"/>
  <c r="N86" s="1"/>
  <c r="BK185"/>
  <c r="N185" s="1"/>
  <c r="N85" s="1"/>
  <c r="BK172"/>
  <c r="N172" s="1"/>
  <c r="N84" s="1"/>
  <c r="BK158"/>
  <c r="N158" s="1"/>
  <c r="N83" s="1"/>
  <c r="BK146"/>
  <c r="N146" s="1"/>
  <c r="N82" s="1"/>
  <c r="BK138"/>
  <c r="N138" s="1"/>
  <c r="N81" s="1"/>
  <c r="BK124"/>
  <c r="H33"/>
  <c r="H35"/>
  <c r="H34"/>
  <c r="H31"/>
  <c r="F74"/>
  <c r="W123"/>
  <c r="M32"/>
  <c r="M116"/>
  <c r="M31"/>
  <c r="H32"/>
  <c r="Y122" l="1"/>
  <c r="W122"/>
  <c r="BK216"/>
  <c r="N216" s="1"/>
  <c r="N88" s="1"/>
  <c r="BK123"/>
  <c r="N124"/>
  <c r="N80" s="1"/>
  <c r="BK122" l="1"/>
  <c r="N122" s="1"/>
  <c r="N78" s="1"/>
  <c r="L106" s="1"/>
  <c r="N123"/>
  <c r="N79" s="1"/>
  <c r="M26" l="1"/>
  <c r="M29" s="1"/>
  <c r="L37" s="1"/>
</calcChain>
</file>

<file path=xl/sharedStrings.xml><?xml version="1.0" encoding="utf-8"?>
<sst xmlns="http://schemas.openxmlformats.org/spreadsheetml/2006/main" count="2876" uniqueCount="854">
  <si>
    <t>Hárok obsahuje:</t>
  </si>
  <si>
    <t/>
  </si>
  <si>
    <t>False</t>
  </si>
  <si>
    <t>optimalizované pre tlač zostáv vo formáte A4 - na výšku</t>
  </si>
  <si>
    <t>&gt;&gt;  skryté stĺpce  &lt;&lt;</t>
  </si>
  <si>
    <t>20</t>
  </si>
  <si>
    <t>v ---  nižšie sa nachádzajú doplnkové a pomocné údaje k zostavám  --- v</t>
  </si>
  <si>
    <t>Stavba:</t>
  </si>
  <si>
    <t>JKSO:</t>
  </si>
  <si>
    <t>KS:</t>
  </si>
  <si>
    <t>Miesto:</t>
  </si>
  <si>
    <t>Jakubany</t>
  </si>
  <si>
    <t>Dátum:</t>
  </si>
  <si>
    <t>Objednávateľ:</t>
  </si>
  <si>
    <t>IČO:</t>
  </si>
  <si>
    <t>IČO DPH:</t>
  </si>
  <si>
    <t>Zhotoviteľ:</t>
  </si>
  <si>
    <t>Projektant:</t>
  </si>
  <si>
    <t>Spracovateľ:</t>
  </si>
  <si>
    <t>Poznámka: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</si>
  <si>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</si>
  <si>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</si>
  <si>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</si>
  <si>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</si>
  <si>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</si>
  <si>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</si>
  <si>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</si>
  <si>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</si>
  <si>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</si>
  <si>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</si>
  <si>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</si>
  <si>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</si>
  <si>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</si>
  <si>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</si>
  <si>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</si>
  <si>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</si>
  <si>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</si>
  <si>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</si>
  <si>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D</t>
  </si>
  <si>
    <t>0</t>
  </si>
  <si>
    <t>{b84b559c-b838-4015-a274-928c698f97b6}</t>
  </si>
  <si>
    <t>1</t>
  </si>
  <si>
    <t>Celkové náklady za stavbu 1) + 2)</t>
  </si>
  <si>
    <t>Späť na hárok:</t>
  </si>
  <si>
    <t>KRYCÍ LIST ROZPOČTU</t>
  </si>
  <si>
    <t>Náklady z rozpočtu</t>
  </si>
  <si>
    <t>Ostatné náklady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</si>
  <si>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</si>
  <si>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</si>
  <si>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</si>
  <si>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</si>
  <si>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</si>
  <si>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</si>
  <si>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</si>
  <si>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</si>
  <si>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</si>
  <si>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</si>
  <si>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</si>
  <si>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</si>
  <si>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</si>
  <si>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</si>
  <si>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</si>
  <si>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</si>
  <si>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</t>
  </si>
  <si>
    <t xml:space="preserve">    713 - Izolácie tepelné</t>
  </si>
  <si>
    <t xml:space="preserve">    722 - Zdravotechnika 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</si>
  <si>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</si>
  <si>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</si>
  <si>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</si>
  <si>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</si>
  <si>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</si>
  <si>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</si>
  <si>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776 - Podlahy povlakové</t>
  </si>
  <si>
    <t xml:space="preserve">    781 - Dokončovacie práce a obklady</t>
  </si>
  <si>
    <t xml:space="preserve">    783 - Dokončovacie práce - nátery</t>
  </si>
  <si>
    <t xml:space="preserve">    784 - Dokončovacie práce - maľby</t>
  </si>
  <si>
    <t>2) Ostatné náklady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</si>
  <si>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</si>
  <si>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</si>
  <si>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</si>
  <si>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</si>
  <si>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</si>
  <si>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</si>
  <si>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</si>
  <si>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</si>
  <si>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</si>
  <si>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</si>
  <si>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</si>
  <si>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</si>
  <si>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</si>
  <si>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</si>
  <si>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</si>
  <si>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</si>
  <si>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121101111</t>
  </si>
  <si>
    <t>Odstránenie ornice s vodor. premiestn. na hromady, so zložením na vzdialenosť do 100 m a do 100m3</t>
  </si>
  <si>
    <t>m3</t>
  </si>
  <si>
    <t>4</t>
  </si>
  <si>
    <t>2</t>
  </si>
  <si>
    <t>1188138701</t>
  </si>
  <si>
    <t>122201101</t>
  </si>
  <si>
    <t>Odkopávka a prekopávka nezapažená v hornine 3, do 100 m3 - HTU</t>
  </si>
  <si>
    <t>-281337477</t>
  </si>
  <si>
    <t>3</t>
  </si>
  <si>
    <t>122201109</t>
  </si>
  <si>
    <t>Odkopávky a prekopávky nezapažené. Príplatok k cenám za lepivosť horniny 3 - HTU</t>
  </si>
  <si>
    <t>-2867584</t>
  </si>
  <si>
    <t>131211101</t>
  </si>
  <si>
    <t>Hĺbenie jám v  hornine tr.3 súdržných - ručným náradím  -  oplotenie pozemku</t>
  </si>
  <si>
    <t>265250822</t>
  </si>
  <si>
    <t>5</t>
  </si>
  <si>
    <t>132111111</t>
  </si>
  <si>
    <t>Hĺbenie rýh šírky do 600 mm v  horninách tr. 1 a 2 nesúdržných - ručným náradím pod okapový obrubník</t>
  </si>
  <si>
    <t>1703958769</t>
  </si>
  <si>
    <t>6</t>
  </si>
  <si>
    <t>132201101</t>
  </si>
  <si>
    <t>Výkop ryhy do šírky 600 mm v horn.3 do 100 m3</t>
  </si>
  <si>
    <t>1995593650</t>
  </si>
  <si>
    <t>7</t>
  </si>
  <si>
    <t>132201109</t>
  </si>
  <si>
    <t>Príplatok k cene za lepivosť pri hĺbení rýh šírky do 600 mm zapažených i nezapažených s urovnaním dna v hornine 3</t>
  </si>
  <si>
    <t>-1257214390</t>
  </si>
  <si>
    <t>8</t>
  </si>
  <si>
    <t>162201102</t>
  </si>
  <si>
    <t>Vodorovné premiestnenie výkopku z horniny 1-4 nad 20-50m</t>
  </si>
  <si>
    <t>1602973008</t>
  </si>
  <si>
    <t>9</t>
  </si>
  <si>
    <t>174101002</t>
  </si>
  <si>
    <t>Zásyp sypaninou so zhutnením jám, šachiet, rýh, zárezov alebo okolo objektov nad 100 do 1000 m3</t>
  </si>
  <si>
    <t>-126453880</t>
  </si>
  <si>
    <t>10</t>
  </si>
  <si>
    <t>174101001</t>
  </si>
  <si>
    <t>Zásyp sypaninou so zhutnením jám, zárezov alebo okolo objektov  kamenivom drveným do 100 m3</t>
  </si>
  <si>
    <t>-1077620102</t>
  </si>
  <si>
    <t>11</t>
  </si>
  <si>
    <t>M</t>
  </si>
  <si>
    <t>5833358400</t>
  </si>
  <si>
    <t>Kamenivo ťažené hrubé 32-63 b</t>
  </si>
  <si>
    <t>t</t>
  </si>
  <si>
    <t>1787471720</t>
  </si>
  <si>
    <t>12</t>
  </si>
  <si>
    <t>174101003</t>
  </si>
  <si>
    <t>Zásyp sypaninou so zhutnením jám, šachiet, rýh, zárezov alebo okolo objektov nad 100 m3</t>
  </si>
  <si>
    <t>1011058574</t>
  </si>
  <si>
    <t>13</t>
  </si>
  <si>
    <t>5833361300</t>
  </si>
  <si>
    <t>Kamenivo ťažené hrubé 63-125 b</t>
  </si>
  <si>
    <t>1087567072</t>
  </si>
  <si>
    <t>14</t>
  </si>
  <si>
    <t>271533001</t>
  </si>
  <si>
    <t>Násyp pod základové  konštrukcie so zhutnením z  kameniva hrubého drveného fr.32-63 mm</t>
  </si>
  <si>
    <t>-1890243686</t>
  </si>
  <si>
    <t>15</t>
  </si>
  <si>
    <t>274313611</t>
  </si>
  <si>
    <t>Betón základových pásov, prostý tr. C 16/20</t>
  </si>
  <si>
    <t>-1770605707</t>
  </si>
  <si>
    <t>16</t>
  </si>
  <si>
    <t>274271303</t>
  </si>
  <si>
    <t>Murivo základových pásov PREMAC 50x30x25 s betónovou výplňov hr.30 cm</t>
  </si>
  <si>
    <t>-331589441</t>
  </si>
  <si>
    <t>17</t>
  </si>
  <si>
    <t>274361825</t>
  </si>
  <si>
    <t>Výstuž pre murivo základových pásov PREMAC s betónovou výplňou z ocele 10505</t>
  </si>
  <si>
    <t>-1480088427</t>
  </si>
  <si>
    <t>18</t>
  </si>
  <si>
    <t>273313611</t>
  </si>
  <si>
    <t>Betón základových dosiek, prostý tr. C 16/20</t>
  </si>
  <si>
    <t>-944396907</t>
  </si>
  <si>
    <t>19</t>
  </si>
  <si>
    <t>273362021 pc</t>
  </si>
  <si>
    <t>Výstuž základových dosiek zo zvár. sietí KARI z drôtu 6/6  a oka 150/150 - vrchná</t>
  </si>
  <si>
    <t>-1924548240</t>
  </si>
  <si>
    <t>273362021</t>
  </si>
  <si>
    <t>Výstuž základových dosiek zo zvár. sietí KARI z drôtu 8/8  a oka 150/150 - spodná</t>
  </si>
  <si>
    <t>-1935963547</t>
  </si>
  <si>
    <t>21</t>
  </si>
  <si>
    <t>311273115</t>
  </si>
  <si>
    <t>Murivo nosné (m3) z tvárnic YTONG hr. 300 mm P2-350 PDK Lambda+, na MVC a maltu YTONG (300x249x599)</t>
  </si>
  <si>
    <t>2038615742</t>
  </si>
  <si>
    <t>22</t>
  </si>
  <si>
    <t>312273530</t>
  </si>
  <si>
    <t>Murivo výplňové (m3) z tvárnic YTONG hr. 250 mm P2-400 PD, na MVC a maltu YTONG (250x249x599)</t>
  </si>
  <si>
    <t>1439926987</t>
  </si>
  <si>
    <t>23</t>
  </si>
  <si>
    <t>317165121</t>
  </si>
  <si>
    <t>Prekladový trámec YTONG šírky 150 mm, výšky 124 mm, dĺžky 900 mm</t>
  </si>
  <si>
    <t>ks</t>
  </si>
  <si>
    <t>300265670</t>
  </si>
  <si>
    <t>24</t>
  </si>
  <si>
    <t>317165122</t>
  </si>
  <si>
    <t>Prekladový trámec YTONG šírky 150 mm, výšky 124 mm, dĺžky 1300 mm</t>
  </si>
  <si>
    <t>234660840</t>
  </si>
  <si>
    <t>25</t>
  </si>
  <si>
    <t>317165201</t>
  </si>
  <si>
    <t>Nosný preklad YTONG šírky 250 mm, výšky 249 mm, dĺžky 900 mm</t>
  </si>
  <si>
    <t>1383380836</t>
  </si>
  <si>
    <t>26</t>
  </si>
  <si>
    <t>317165202</t>
  </si>
  <si>
    <t>Nosný preklad YTONG šírky 250 mm, výšky 249 mm, dĺžky 1500 mm</t>
  </si>
  <si>
    <t>297167013</t>
  </si>
  <si>
    <t>27</t>
  </si>
  <si>
    <t>317165221</t>
  </si>
  <si>
    <t>Nosný preklad YTONG šírky 300 mm, výšky 249 mm, dĺžky 1300 mm</t>
  </si>
  <si>
    <t>1625222861</t>
  </si>
  <si>
    <t>28</t>
  </si>
  <si>
    <t>317165222</t>
  </si>
  <si>
    <t xml:space="preserve"> Nosný preklad YTONG šírky 300 mm, výšky 249 mm, dĺžky1500 mm</t>
  </si>
  <si>
    <t>-1590240409</t>
  </si>
  <si>
    <t>29</t>
  </si>
  <si>
    <t>317165223</t>
  </si>
  <si>
    <t>Nosný preklad YTONG šírky 300 mm, výšky 249 mm, dĺžky 1750 mm</t>
  </si>
  <si>
    <t>-207708529</t>
  </si>
  <si>
    <t>30</t>
  </si>
  <si>
    <t>317165226</t>
  </si>
  <si>
    <t>Nosný preklad YTONG šírky 300 mm, výšky 249 mm, dĺžky 2500 mm</t>
  </si>
  <si>
    <t>-841267443</t>
  </si>
  <si>
    <t>31</t>
  </si>
  <si>
    <t>342272104</t>
  </si>
  <si>
    <t>Priečky z tvárnic YTONG hr. 150 mm P2-500 hladkých, na MVC a maltu YTONG (150x249x599)</t>
  </si>
  <si>
    <t>m2</t>
  </si>
  <si>
    <t>-899476744</t>
  </si>
  <si>
    <t>32</t>
  </si>
  <si>
    <t>417321414</t>
  </si>
  <si>
    <t>Betón stužujúcich pásov a vencov železový tr. C 20/25</t>
  </si>
  <si>
    <t>-436899126</t>
  </si>
  <si>
    <t>33</t>
  </si>
  <si>
    <t>417351115</t>
  </si>
  <si>
    <t>Debnenie bočníc stužujúcich pásov a vencov vrátane vzpier zhotovenie</t>
  </si>
  <si>
    <t>-1795257465</t>
  </si>
  <si>
    <t>34</t>
  </si>
  <si>
    <t>417351116</t>
  </si>
  <si>
    <t>Debnenie bočníc stužujúcich pásov a vencov vrátane vzpier odstránenie</t>
  </si>
  <si>
    <t>1439062057</t>
  </si>
  <si>
    <t>35</t>
  </si>
  <si>
    <t>417361221</t>
  </si>
  <si>
    <t>Výstuž stužujúcich pásov a vencov z betonárskej ocele 10216</t>
  </si>
  <si>
    <t>-2010451829</t>
  </si>
  <si>
    <t>36</t>
  </si>
  <si>
    <t>417391141</t>
  </si>
  <si>
    <t>Montáž obkladu betónových konštrukcií vykonaný súčasne s betónovaním expandovaným polystyrénom - veniec</t>
  </si>
  <si>
    <t>-1903873737</t>
  </si>
  <si>
    <t>37</t>
  </si>
  <si>
    <t>2837650030</t>
  </si>
  <si>
    <t>Styrodur 2800 C extrudovaný polystyrén - XPS hrúbka 50 mm</t>
  </si>
  <si>
    <t>328819909</t>
  </si>
  <si>
    <t>38</t>
  </si>
  <si>
    <t>430321212</t>
  </si>
  <si>
    <t>Schodiskové konštrukcie, betón železový tr. C 12/15</t>
  </si>
  <si>
    <t>1445232516</t>
  </si>
  <si>
    <t>39</t>
  </si>
  <si>
    <t>430362021</t>
  </si>
  <si>
    <t xml:space="preserve">Výstuž schodiskových konštrukcií zo zváraných sietí z drôtov typu KARI 8/8  a oka  150x150 mm </t>
  </si>
  <si>
    <t>-81928712</t>
  </si>
  <si>
    <t>40</t>
  </si>
  <si>
    <t>434121446</t>
  </si>
  <si>
    <t xml:space="preserve">Osadzovanie schodiskových stupňov do mrazuvzdorného flexibilného lepidla  z blokov PREMAC  BS 100S - schody hladké 100/35/15 cm - farba siva </t>
  </si>
  <si>
    <t>m</t>
  </si>
  <si>
    <t>-1389467765</t>
  </si>
  <si>
    <t>41</t>
  </si>
  <si>
    <t>5838523100</t>
  </si>
  <si>
    <t xml:space="preserve">Schody hladké BS 100 S -rozmer bloku 100x35x15  cm sivej farby </t>
  </si>
  <si>
    <t>690936879</t>
  </si>
  <si>
    <t>42</t>
  </si>
  <si>
    <t>434121451 pc</t>
  </si>
  <si>
    <t>Povrchová úprava bočných stien schodiska -sklotechtilna mriežka 1 marmolit</t>
  </si>
  <si>
    <t>-553886155</t>
  </si>
  <si>
    <t>43</t>
  </si>
  <si>
    <t>434351141</t>
  </si>
  <si>
    <t>Debnenie stupňov na podstupňovej doske alebo na teréne pôdorysne priamočiarych zhotovenie</t>
  </si>
  <si>
    <t>250035457</t>
  </si>
  <si>
    <t>44</t>
  </si>
  <si>
    <t>434351142</t>
  </si>
  <si>
    <t>Debnenie stupňov na podstupňovej doske alebo na teréne pôdorysne priamočiarych odstránenie</t>
  </si>
  <si>
    <t>-951843652</t>
  </si>
  <si>
    <t>45</t>
  </si>
  <si>
    <t>564782111</t>
  </si>
  <si>
    <t>Podklad alebo kryt z kameniva hrubého drveného veľ. 32-63mm(vibr.štrk) po zhut.hr. 300 mm</t>
  </si>
  <si>
    <t>416371466</t>
  </si>
  <si>
    <t>46</t>
  </si>
  <si>
    <t>564801112</t>
  </si>
  <si>
    <t>Podklad zo štrkodrviny s rozprestretím a zhutnením, po zhutnení hr. 40 mm pod zatravňovaciu dlažbu</t>
  </si>
  <si>
    <t>-100865358</t>
  </si>
  <si>
    <t>47</t>
  </si>
  <si>
    <t>567916111</t>
  </si>
  <si>
    <t>Podklad z  betónu  plôch hr. 100 mm - pod zámkovú dlažbu</t>
  </si>
  <si>
    <t>1176193063</t>
  </si>
  <si>
    <t>48</t>
  </si>
  <si>
    <t>596911112</t>
  </si>
  <si>
    <t>Kladenie zámkovej dlažby  hr. 6 cm pre peších nad 20 m2 so zriadením lôžka z kameniva hr. 4 cm</t>
  </si>
  <si>
    <t>-758140681</t>
  </si>
  <si>
    <t>49</t>
  </si>
  <si>
    <t>5921952680</t>
  </si>
  <si>
    <t>Dlažba  Premac KLASIKO 20x20x6 cm, sivá 9,6m2/pal</t>
  </si>
  <si>
    <t>-633972649</t>
  </si>
  <si>
    <t>50</t>
  </si>
  <si>
    <t>596912112</t>
  </si>
  <si>
    <t>Kladenie dlažby z vegetačných tvárnic (bez lôžka) veľkosti do 0,25 m2 hr. 8 cm nad 20 m2</t>
  </si>
  <si>
    <t>1250197092</t>
  </si>
  <si>
    <t>51</t>
  </si>
  <si>
    <t>5922784400</t>
  </si>
  <si>
    <t>Tvárnica polovegetačná betónová TBM 43-52 52x40x8 cm</t>
  </si>
  <si>
    <t>-1750059989</t>
  </si>
  <si>
    <t>52</t>
  </si>
  <si>
    <t>597961111</t>
  </si>
  <si>
    <t>Rigol dláždený do lôžka z betónu prostého tr. C 8/10 z prefabrikátov -tvarovky na odvod vody PREMAC</t>
  </si>
  <si>
    <t>990680370</t>
  </si>
  <si>
    <t>53</t>
  </si>
  <si>
    <t>5921954720</t>
  </si>
  <si>
    <t>Premac žľabovka na odvod vody  plytká 30 x 20 x 8 cm,</t>
  </si>
  <si>
    <t>2123270351</t>
  </si>
  <si>
    <t>54</t>
  </si>
  <si>
    <t>571902111</t>
  </si>
  <si>
    <t>Kryt z kameniva okrasneho fr.16-32 mm služiaci ako drenáž a do okapového chodníka</t>
  </si>
  <si>
    <t>75132737</t>
  </si>
  <si>
    <t>55</t>
  </si>
  <si>
    <t>899231111</t>
  </si>
  <si>
    <t xml:space="preserve">Realizácia  uličnej vpuste do 300 mm </t>
  </si>
  <si>
    <t>-203835498</t>
  </si>
  <si>
    <t>56</t>
  </si>
  <si>
    <t>318271001</t>
  </si>
  <si>
    <t>Oplotenie z tvárnic PREMAC  hr.300 mm so zálievkou a krycou doskou, farba sivá</t>
  </si>
  <si>
    <t>-169250563</t>
  </si>
  <si>
    <t>57</t>
  </si>
  <si>
    <t>612465116</t>
  </si>
  <si>
    <t>Príprava vnútorného podkladu stien BAUMIT, Univerzálny základ (Baumit UniPrimer)</t>
  </si>
  <si>
    <t>2034491483</t>
  </si>
  <si>
    <t>58</t>
  </si>
  <si>
    <t>612481119</t>
  </si>
  <si>
    <t>Potiahnutie vnútorných stien sklotextílnou mriežkou s celoplošným prilepením</t>
  </si>
  <si>
    <t>-693716622</t>
  </si>
  <si>
    <t>59</t>
  </si>
  <si>
    <t>612465181</t>
  </si>
  <si>
    <t>Vnútorná omietka stien štuková BAUMIT, strojné miešanie, ručné nanášanie, Baumit VivaMaxima hr. 3 mm</t>
  </si>
  <si>
    <t>-1451983494</t>
  </si>
  <si>
    <t>60</t>
  </si>
  <si>
    <t>622464221</t>
  </si>
  <si>
    <t xml:space="preserve">Vonkajšia omietka stien tenkovrstvová BAUMIT, silikátová, Baumit SilikatTop, škrabaná, hr. 1,5 mm </t>
  </si>
  <si>
    <t>-1730833692</t>
  </si>
  <si>
    <t>61</t>
  </si>
  <si>
    <t>622465111</t>
  </si>
  <si>
    <t>Vonkajšia omietka stien Weber - Terranova, marmolit, mramorové zrná, jemnozrnná</t>
  </si>
  <si>
    <t>-261178310</t>
  </si>
  <si>
    <t>62</t>
  </si>
  <si>
    <t>622481119</t>
  </si>
  <si>
    <t xml:space="preserve">Potiahnutie vonkajších stien sklotextílnou mriežkou s celoplošným prilepením-EXP sokla </t>
  </si>
  <si>
    <t>-480118901</t>
  </si>
  <si>
    <t>63</t>
  </si>
  <si>
    <t>625250271</t>
  </si>
  <si>
    <t>Kontaktný zatepľovací systém hr. 150 mm PCI MultiTherm MM - dosky z MW, skrutkovacie kotvy</t>
  </si>
  <si>
    <t>-22888073</t>
  </si>
  <si>
    <t>64</t>
  </si>
  <si>
    <t>625251372</t>
  </si>
  <si>
    <t>Kontaktný zatepľovací systém ostenia hr. 30 mm BAUMIT STAR - minerálne riešenie</t>
  </si>
  <si>
    <t>-30043452</t>
  </si>
  <si>
    <t>65</t>
  </si>
  <si>
    <t>632451136</t>
  </si>
  <si>
    <t>Poter pieskovocementový 400kg/m3 hladený dreveným hladidlom hr. nad 40 do 50 mm</t>
  </si>
  <si>
    <t>-539804056</t>
  </si>
  <si>
    <t>66</t>
  </si>
  <si>
    <t>632477005</t>
  </si>
  <si>
    <t>Nivelačná stierka podlahová  hrúbky 3 mm</t>
  </si>
  <si>
    <t>1976376109</t>
  </si>
  <si>
    <t>67</t>
  </si>
  <si>
    <t>642942111</t>
  </si>
  <si>
    <t>Osadenie oceľovej dverovej zárubne alebo rámu, plochy otvoru do 2,5 m2</t>
  </si>
  <si>
    <t>-994553999</t>
  </si>
  <si>
    <t>68</t>
  </si>
  <si>
    <t>5533194700</t>
  </si>
  <si>
    <t xml:space="preserve">Zárubňa oceľová CgU 90x197x10cm </t>
  </si>
  <si>
    <t>599674243</t>
  </si>
  <si>
    <t>69</t>
  </si>
  <si>
    <t>5533194000</t>
  </si>
  <si>
    <t>Zárubňa oceľová CgU 60x197x10cm L</t>
  </si>
  <si>
    <t>1897320359</t>
  </si>
  <si>
    <t>70</t>
  </si>
  <si>
    <t>648991113</t>
  </si>
  <si>
    <t>Osadenie parapetných dosiek z plastických a poloplast., hmôt, š. nad 200 mm</t>
  </si>
  <si>
    <t>-1455478709</t>
  </si>
  <si>
    <t>71</t>
  </si>
  <si>
    <t>6119000950</t>
  </si>
  <si>
    <t>Vnútorné parapetné dosky plastové komôrkové -  biela</t>
  </si>
  <si>
    <t>1274515375</t>
  </si>
  <si>
    <t>72</t>
  </si>
  <si>
    <t>917862111</t>
  </si>
  <si>
    <t>Osadenie chodník. obrubníka betónového stojatého do lôžka z betónu prosteho tr. C 12/15 s bočnou oporou -okapový chodník</t>
  </si>
  <si>
    <t>-1986231819</t>
  </si>
  <si>
    <t>73</t>
  </si>
  <si>
    <t>5922902940</t>
  </si>
  <si>
    <t>SEMMELROCK Obrubník parkový 100/20/5 cm, sivá</t>
  </si>
  <si>
    <t>-1858105480</t>
  </si>
  <si>
    <t>74</t>
  </si>
  <si>
    <t>941941041</t>
  </si>
  <si>
    <t>Montáž lešenia ľahkého pracovného radového s podlahami šírky nad 1,00 do 1,20 m, výšky do 10 m</t>
  </si>
  <si>
    <t>-122430047</t>
  </si>
  <si>
    <t>75</t>
  </si>
  <si>
    <t>941941291</t>
  </si>
  <si>
    <t>Príplatok za prvý a každý ďalší i začatý mesiac použitia lešenia ľahkého pracovného radového s podlahami šírky nad 1,00 do 1,20 m, výšky do 10 m</t>
  </si>
  <si>
    <t>2114164944</t>
  </si>
  <si>
    <t>76</t>
  </si>
  <si>
    <t>941941841</t>
  </si>
  <si>
    <t>Demontáž lešenia ľahkého pracovného radového s podlahami šírky nad 1,00 do 1,20 m, výšky do 10 m</t>
  </si>
  <si>
    <t>-550818557</t>
  </si>
  <si>
    <t>77</t>
  </si>
  <si>
    <t>941955001</t>
  </si>
  <si>
    <t>Lešenie ľahké pracovné pomocné, s výškou lešeňovej podlahy do 1,20 m</t>
  </si>
  <si>
    <t>1440338936</t>
  </si>
  <si>
    <t>78</t>
  </si>
  <si>
    <t>952901111</t>
  </si>
  <si>
    <t>Vyčistenie budov pri výške podlaží do 4m</t>
  </si>
  <si>
    <t>1973919921</t>
  </si>
  <si>
    <t>79</t>
  </si>
  <si>
    <t>953945102</t>
  </si>
  <si>
    <t>BAUMIT Soklový profil SL 150 mm (hliníkový)</t>
  </si>
  <si>
    <t>40727317</t>
  </si>
  <si>
    <t>80</t>
  </si>
  <si>
    <t>953945111</t>
  </si>
  <si>
    <t>BAUMIT Rohová lišta hliníková</t>
  </si>
  <si>
    <t>-1898883543</t>
  </si>
  <si>
    <t>81</t>
  </si>
  <si>
    <t>953995184</t>
  </si>
  <si>
    <t>BAUMIT Okenný a dverový dilatačný profil (plastový)</t>
  </si>
  <si>
    <t>-623987840</t>
  </si>
  <si>
    <t>82</t>
  </si>
  <si>
    <t>971033141</t>
  </si>
  <si>
    <t xml:space="preserve">Vybúranie otvoru v murive z tvárnic priemeru profilu do 125 mm hr.do 300 mm - digestor a odvetranie strechy </t>
  </si>
  <si>
    <t>1088352261</t>
  </si>
  <si>
    <t>83</t>
  </si>
  <si>
    <t>971033151</t>
  </si>
  <si>
    <t xml:space="preserve">D + M plastovej rúry priemeru 125 mm , dlžky50 cm vrátane fasádnej mriežky </t>
  </si>
  <si>
    <t>-1874998056</t>
  </si>
  <si>
    <t>84</t>
  </si>
  <si>
    <t>998011002</t>
  </si>
  <si>
    <t>Presun hmôt pre budovy (801, 803, 812), zvislá konštr. z tehál, tvárnic, z kovu výšky do 12 m</t>
  </si>
  <si>
    <t>1138007173</t>
  </si>
  <si>
    <t>85</t>
  </si>
  <si>
    <t>711111001</t>
  </si>
  <si>
    <t>Zhotovenie izolácie proti zemnej vlhkosti vodorovná náterom penetračným za studena</t>
  </si>
  <si>
    <t>-1256761093</t>
  </si>
  <si>
    <t>86</t>
  </si>
  <si>
    <t>1116315000</t>
  </si>
  <si>
    <t>Lak asfaltový ALP-PENETRAL v sudoch</t>
  </si>
  <si>
    <t>-56457542</t>
  </si>
  <si>
    <t>87</t>
  </si>
  <si>
    <t>711132107</t>
  </si>
  <si>
    <t>Zhotovenie izolácie proti zemnej vlhkosti nopovou fóloiu položenou voľne na ploche zvislej</t>
  </si>
  <si>
    <t>1569712674</t>
  </si>
  <si>
    <t>88</t>
  </si>
  <si>
    <t>6288000630</t>
  </si>
  <si>
    <t>Nopová fólia FONDALINE proti vlhkosti s radónovou ochranou PLUS 400, výška nopu 8 mm</t>
  </si>
  <si>
    <t>-1726296947</t>
  </si>
  <si>
    <t>89</t>
  </si>
  <si>
    <t>711141559</t>
  </si>
  <si>
    <t>Zhotovenie  izolácie proti zemnej vlhkosti a tlakovej vode vodorovná NAIP pritavením</t>
  </si>
  <si>
    <t>-2101945186</t>
  </si>
  <si>
    <t>90</t>
  </si>
  <si>
    <t>6283221000</t>
  </si>
  <si>
    <t>Asfaltovaný pás pre spodné vrstvy hydroizolačných systémov HYDROBIT V 60 S 35</t>
  </si>
  <si>
    <t>-1407191820</t>
  </si>
  <si>
    <t>91</t>
  </si>
  <si>
    <t>998711201</t>
  </si>
  <si>
    <t>Presun hmôt pre izoláciu proti vode v objektoch výšky do 6 m</t>
  </si>
  <si>
    <t>%</t>
  </si>
  <si>
    <t>-885055117</t>
  </si>
  <si>
    <t>92</t>
  </si>
  <si>
    <t>712290020</t>
  </si>
  <si>
    <t>Zhotovenie parozábrany pre strechy šikmé do 30° - nad OSB dosky</t>
  </si>
  <si>
    <t>-809770843</t>
  </si>
  <si>
    <t>93</t>
  </si>
  <si>
    <t>2832990190</t>
  </si>
  <si>
    <t>Parozábrana Fatrapar E hr.0,15mm, š.2m, balenie: 200m2</t>
  </si>
  <si>
    <t>-354701449</t>
  </si>
  <si>
    <t>94</t>
  </si>
  <si>
    <t>712290030</t>
  </si>
  <si>
    <t>Zhotovenie paropriepustnej fólie  pre strechy šikmé do 30° -nad priehradový väzník</t>
  </si>
  <si>
    <t>-1633030101</t>
  </si>
  <si>
    <t>95</t>
  </si>
  <si>
    <t>2832990190 pc</t>
  </si>
  <si>
    <t>Paropriepustná fólia  hr.0,15mm, š.2m, balenie: 200m2</t>
  </si>
  <si>
    <t>-1444517650</t>
  </si>
  <si>
    <t>96</t>
  </si>
  <si>
    <t>998712101</t>
  </si>
  <si>
    <t>Presun hmôt pre izoláciu povlakovej krytiny v objektoch výšky do 6 m</t>
  </si>
  <si>
    <t>-1709258265</t>
  </si>
  <si>
    <t>97</t>
  </si>
  <si>
    <t>713111121</t>
  </si>
  <si>
    <t>Montáž tepelnej izolácie stropov rovných minerálnou vlnou, spodkom s úpravou viazacím drôtom</t>
  </si>
  <si>
    <t>-2079290990</t>
  </si>
  <si>
    <t>98</t>
  </si>
  <si>
    <t>6314150110</t>
  </si>
  <si>
    <t>Tepelná izolácia pre stropné podhľady a stropy NOBASIL MPN, čadičová minerálna izolácia - doska 200x600x1000 mm</t>
  </si>
  <si>
    <t>-790124796</t>
  </si>
  <si>
    <t>99</t>
  </si>
  <si>
    <t>713141151</t>
  </si>
  <si>
    <t xml:space="preserve">Montáž tepelnej izolácie striech  do 20° minerálnou vlnou, jednovrstvová kladenými voľne medzi priehradové väzníky </t>
  </si>
  <si>
    <t>1566712556</t>
  </si>
  <si>
    <t>100</t>
  </si>
  <si>
    <t>6314150210</t>
  </si>
  <si>
    <t>Tepelná izolácia šikmých striech NOBASIL MPE, čadičová minerálna izolácia - doska 180x600x1000 mm</t>
  </si>
  <si>
    <t>540351185</t>
  </si>
  <si>
    <t>101</t>
  </si>
  <si>
    <t>713122111</t>
  </si>
  <si>
    <t>Montáž tepelnej izolácie podláh polystyrénom, kladeným voľne v jednej vrstve</t>
  </si>
  <si>
    <t>-19164077</t>
  </si>
  <si>
    <t>102</t>
  </si>
  <si>
    <t>2837640660</t>
  </si>
  <si>
    <t>PCI Podlahový polystyrén EPS 150 S, hrúbky 120 mm</t>
  </si>
  <si>
    <t>-1734380655</t>
  </si>
  <si>
    <t>103</t>
  </si>
  <si>
    <t>711131103</t>
  </si>
  <si>
    <t>Zhotovenie  izolácie vodorovnej, separačná fólia na sucho</t>
  </si>
  <si>
    <t>-881380301</t>
  </si>
  <si>
    <t>104</t>
  </si>
  <si>
    <t>2832210100</t>
  </si>
  <si>
    <t>Oddeľovacia fólia 80 m</t>
  </si>
  <si>
    <t>-441418478</t>
  </si>
  <si>
    <t>105</t>
  </si>
  <si>
    <t>713132211</t>
  </si>
  <si>
    <t>Montáž tepelnej izolácie podzemných stien a základov xps celoplošným prilepením</t>
  </si>
  <si>
    <t>-1891296539</t>
  </si>
  <si>
    <t>106</t>
  </si>
  <si>
    <t>2837650080</t>
  </si>
  <si>
    <t>Styrodur 2800 C extrudovaný polystyrén - XPS hrúbka 150 mm</t>
  </si>
  <si>
    <t>-1163409275</t>
  </si>
  <si>
    <t>107</t>
  </si>
  <si>
    <t>998713101</t>
  </si>
  <si>
    <t>Presun hmôt pre izolácie tepelné v objektoch výšky do 6 m</t>
  </si>
  <si>
    <t>1349972286</t>
  </si>
  <si>
    <t>108</t>
  </si>
  <si>
    <t>5538160100 pc</t>
  </si>
  <si>
    <t xml:space="preserve">WC -  laminatová dvojdverova kabinka rozdelena priečkou </t>
  </si>
  <si>
    <t xml:space="preserve">ks </t>
  </si>
  <si>
    <t>-1420306083</t>
  </si>
  <si>
    <t>109</t>
  </si>
  <si>
    <t>762332110</t>
  </si>
  <si>
    <t xml:space="preserve">Montáž drevených priehradových väzníkov </t>
  </si>
  <si>
    <t>1411670931</t>
  </si>
  <si>
    <t>110</t>
  </si>
  <si>
    <t>6122201060</t>
  </si>
  <si>
    <t>Strešný drevený priehradový väzník pre sedlové strechy rozpätia do 12 m</t>
  </si>
  <si>
    <t>-1643079106</t>
  </si>
  <si>
    <t>111</t>
  </si>
  <si>
    <t>762341251</t>
  </si>
  <si>
    <t>Montáž kontralát pre sklon do 22°</t>
  </si>
  <si>
    <t>-667673278</t>
  </si>
  <si>
    <t>112</t>
  </si>
  <si>
    <t>6053340400</t>
  </si>
  <si>
    <t>Laty smrek akosť I do 25cm2</t>
  </si>
  <si>
    <t>411389085</t>
  </si>
  <si>
    <t>113</t>
  </si>
  <si>
    <t>762341002</t>
  </si>
  <si>
    <t>Montáž debnenia jednoduchých striech, na kontralaty drevotrieskovými OSB doskami na pero drážku</t>
  </si>
  <si>
    <t>1988848975</t>
  </si>
  <si>
    <t>114</t>
  </si>
  <si>
    <t>6072627000</t>
  </si>
  <si>
    <t>Doska OSB 3 Superfinish ECO P+D nebrúsené hr. 12 mm, 2500x1250 mm</t>
  </si>
  <si>
    <t>2135058081</t>
  </si>
  <si>
    <t>115</t>
  </si>
  <si>
    <t>762395000</t>
  </si>
  <si>
    <t>Spojovacie prostriedky  pre viazané konštrukcie krovov, debnenie a laťovanie, nadstrešné konštr., spádové kliny - svorky, dosky, klince, pásová oceľ, vruty</t>
  </si>
  <si>
    <t>sub</t>
  </si>
  <si>
    <t>1649409490</t>
  </si>
  <si>
    <t>116</t>
  </si>
  <si>
    <t>998762102</t>
  </si>
  <si>
    <t>Presun hmôt pre konštrukcie tesárske v objektoch výšky do 12 m</t>
  </si>
  <si>
    <t>-1386367922</t>
  </si>
  <si>
    <t>117</t>
  </si>
  <si>
    <t>763138212</t>
  </si>
  <si>
    <t>Podhľad SDK Rigips RBI 12.5 mm závesný, jednoúrovňová oceľová podkonštrukcia CD</t>
  </si>
  <si>
    <t>-2036390277</t>
  </si>
  <si>
    <t>118</t>
  </si>
  <si>
    <t>712290010</t>
  </si>
  <si>
    <t>Zhotovenie parozábrany po zrealizovaní SDK konštrukcie stropu</t>
  </si>
  <si>
    <t>883275604</t>
  </si>
  <si>
    <t>119</t>
  </si>
  <si>
    <t>2832990190 SDK strop</t>
  </si>
  <si>
    <t>-1800087533</t>
  </si>
  <si>
    <t>120</t>
  </si>
  <si>
    <t>998763301</t>
  </si>
  <si>
    <t>Presun hmôt pre sádrokartónové konštrukcie v objektoch výšky do 7 m</t>
  </si>
  <si>
    <t>1029415447</t>
  </si>
  <si>
    <t>121</t>
  </si>
  <si>
    <t>764171432</t>
  </si>
  <si>
    <t>Krytina LINDAB Seamline - oplechovanie okapnej hrany strechy r.š.250 mm</t>
  </si>
  <si>
    <t>879041900</t>
  </si>
  <si>
    <t>122</t>
  </si>
  <si>
    <t>764171431</t>
  </si>
  <si>
    <t>Krytina LINDAB Seamline - záveterná lišta rš. 250 mm štítových múrov</t>
  </si>
  <si>
    <t>503645700</t>
  </si>
  <si>
    <t>123</t>
  </si>
  <si>
    <t>764171860</t>
  </si>
  <si>
    <t>Krytina LINDAB Click, sklon strechy do 30°</t>
  </si>
  <si>
    <t>-61581195</t>
  </si>
  <si>
    <t>124</t>
  </si>
  <si>
    <t>764171452</t>
  </si>
  <si>
    <t>Krytina LINDAB Seamline - hrebeň rš. 330 mm</t>
  </si>
  <si>
    <t>-532651232</t>
  </si>
  <si>
    <t>125</t>
  </si>
  <si>
    <t>764171910</t>
  </si>
  <si>
    <t xml:space="preserve">Prestup cez strechu  120 mm  - odvetrávací set kanalizačného potrubia , sklon strechy do 30° </t>
  </si>
  <si>
    <t>-1416462742</t>
  </si>
  <si>
    <t>126</t>
  </si>
  <si>
    <t>764410341</t>
  </si>
  <si>
    <t>Montáž oplechovania parapetov z hliníkového Al plechu, vrátane rohov r.š. 250 mm</t>
  </si>
  <si>
    <t>1488177354</t>
  </si>
  <si>
    <t>127</t>
  </si>
  <si>
    <t>1942081501</t>
  </si>
  <si>
    <t>Parapet hladký hliníkový, hr. 0,60 mm</t>
  </si>
  <si>
    <t>-2119816731</t>
  </si>
  <si>
    <t>128</t>
  </si>
  <si>
    <t>764751112</t>
  </si>
  <si>
    <t>Odpadová rúra kruhová D 100 mm Lindab Rainline Elite</t>
  </si>
  <si>
    <t>780095900</t>
  </si>
  <si>
    <t>129</t>
  </si>
  <si>
    <t>764761122</t>
  </si>
  <si>
    <t>Žľab pododkvapový polkruhový R 150 mm, vrátane čela, hákov, rohov, kútov Lindab</t>
  </si>
  <si>
    <t>815297855</t>
  </si>
  <si>
    <t>130</t>
  </si>
  <si>
    <t>764761232</t>
  </si>
  <si>
    <t>Žľabový kotlík k polkruhovým žľabom D 150 mm Lindab Rainline Elite</t>
  </si>
  <si>
    <t>575556254</t>
  </si>
  <si>
    <t>131</t>
  </si>
  <si>
    <t>764762112</t>
  </si>
  <si>
    <t>Montáž hákov k pododkvapovým žľabom</t>
  </si>
  <si>
    <t>-942298864</t>
  </si>
  <si>
    <t>132</t>
  </si>
  <si>
    <t>5535040360</t>
  </si>
  <si>
    <t>Žľabový hák s príchytným jazýčkom dl. 210 mm na DN 150mm LINDAB</t>
  </si>
  <si>
    <t>-239587465</t>
  </si>
  <si>
    <t>133</t>
  </si>
  <si>
    <t>764998240</t>
  </si>
  <si>
    <t>Lapač snehu PLASTIKA hnedý alebo šedý D + M</t>
  </si>
  <si>
    <t>374954168</t>
  </si>
  <si>
    <t>134</t>
  </si>
  <si>
    <t>998764101</t>
  </si>
  <si>
    <t>Presun hmôt pre konštrukcie klampiarske v objektoch výšky do 6 m</t>
  </si>
  <si>
    <t>1061142733</t>
  </si>
  <si>
    <t>135</t>
  </si>
  <si>
    <t>766621400</t>
  </si>
  <si>
    <t>Montáž okien plastových s hydroizolačnými ISO páskami (exteriérová a interiérová)</t>
  </si>
  <si>
    <t>692509696</t>
  </si>
  <si>
    <t>136</t>
  </si>
  <si>
    <t>2832301230</t>
  </si>
  <si>
    <t>Tesniaca fólia CX exteriér 290 mm/30 m, pre okenné konštrukcie</t>
  </si>
  <si>
    <t>-1521682793</t>
  </si>
  <si>
    <t>137</t>
  </si>
  <si>
    <t>2832301240</t>
  </si>
  <si>
    <t>Tesniaca fólia CX interiér 70 mm, pre okenné konštrukcie</t>
  </si>
  <si>
    <t>1658193785</t>
  </si>
  <si>
    <t>138</t>
  </si>
  <si>
    <t>6114123860</t>
  </si>
  <si>
    <t>Plastové okno jednokrídlové OS, rozmer 600x1200 mm (vxš), izolačné trojsklo, systém GEALAN 9000 - 6 komorový profil</t>
  </si>
  <si>
    <t>520613859</t>
  </si>
  <si>
    <t>139</t>
  </si>
  <si>
    <t>6114123910</t>
  </si>
  <si>
    <t>Plastové okno jednokrídlové OS, rozmer 600x3600 mm (vxš), izolačné trojsklo, systém GEALAN 9000 - 6 komorový profil</t>
  </si>
  <si>
    <t>-2120002254</t>
  </si>
  <si>
    <t>140</t>
  </si>
  <si>
    <t>6114124330</t>
  </si>
  <si>
    <t>Plastové okno dvojkrídlové OS+O, rozmer 1500x2000 mm (vxš), izolačné trojsklo, systém GEALAN 9000 - 6 komorový profil</t>
  </si>
  <si>
    <t>1362213412</t>
  </si>
  <si>
    <t>141</t>
  </si>
  <si>
    <t>766641161</t>
  </si>
  <si>
    <t>Montáž dverí plastových, vchodových, 1 m obvodu dverí</t>
  </si>
  <si>
    <t>-340491187</t>
  </si>
  <si>
    <t>142</t>
  </si>
  <si>
    <t>6114122400</t>
  </si>
  <si>
    <t>Plastové  dvere H/B 2100/1000 mm  otváravé</t>
  </si>
  <si>
    <t>1022461659</t>
  </si>
  <si>
    <t>143</t>
  </si>
  <si>
    <t>6114122500</t>
  </si>
  <si>
    <t>Plastové  dvere 2400/1300 vchodové dvojkrídlové ,otváravé</t>
  </si>
  <si>
    <t>-241793191</t>
  </si>
  <si>
    <t>144</t>
  </si>
  <si>
    <t>766662112</t>
  </si>
  <si>
    <t>Montáž dverového krídla otočného jednokrídlového poldrážkového, do existujúcej zárubne, vrátane kovania</t>
  </si>
  <si>
    <t>1417831158</t>
  </si>
  <si>
    <t>145</t>
  </si>
  <si>
    <t>5491502040</t>
  </si>
  <si>
    <t>Kovanie - 2x kľučka, povrch nerez brúsený, 2x rozeta BB, FAB</t>
  </si>
  <si>
    <t>1849362915</t>
  </si>
  <si>
    <t>146</t>
  </si>
  <si>
    <t>6117103100</t>
  </si>
  <si>
    <t>Dvere vnútorné jednokrídlové, výplň papierová voština, povrch fólia M10, plné, šírka 600-900 mm</t>
  </si>
  <si>
    <t>1844450700</t>
  </si>
  <si>
    <t>147</t>
  </si>
  <si>
    <t>6116201500</t>
  </si>
  <si>
    <t>Dvere vnútorné jednokrídlové protipožiarné  šírka 600-900 mm EW 30/D3-C</t>
  </si>
  <si>
    <t>-117333577</t>
  </si>
  <si>
    <t>148</t>
  </si>
  <si>
    <t>766694142</t>
  </si>
  <si>
    <t>Montáž parapetnej dosky plastovej šírky do 300 mm, dĺžky 1000-1600 mm</t>
  </si>
  <si>
    <t>244933182</t>
  </si>
  <si>
    <t>149</t>
  </si>
  <si>
    <t>766694144</t>
  </si>
  <si>
    <t>Montáž parapetnej dosky plastovej šírky do 300 mm, dĺžky nad 2600 mm</t>
  </si>
  <si>
    <t>258570503</t>
  </si>
  <si>
    <t>150</t>
  </si>
  <si>
    <t>6119000980</t>
  </si>
  <si>
    <t>Vnútorné parapetné dosky plastové komôrkové,B=300mm biela</t>
  </si>
  <si>
    <t>381675916</t>
  </si>
  <si>
    <t>151</t>
  </si>
  <si>
    <t>998766202</t>
  </si>
  <si>
    <t>Presun hmot pre konštrukcie stolárske v objektoch výšky nad 6 do 12 m</t>
  </si>
  <si>
    <t>-602962709</t>
  </si>
  <si>
    <t>152</t>
  </si>
  <si>
    <t>767162210</t>
  </si>
  <si>
    <t>Montáž zábradlia rovného z profilovej ocele na oceľovú konštrukciu, s hmotnosťou 1m do 20 kg</t>
  </si>
  <si>
    <t>-794288512</t>
  </si>
  <si>
    <t>153</t>
  </si>
  <si>
    <t>5534666000</t>
  </si>
  <si>
    <t>Zábradlie chodnikové + schodiskové vonkajšia</t>
  </si>
  <si>
    <t>-892128927</t>
  </si>
  <si>
    <t>154</t>
  </si>
  <si>
    <t>767340110</t>
  </si>
  <si>
    <t xml:space="preserve">Montáž skleneného  prístrešku pre  vstupy do objektu </t>
  </si>
  <si>
    <t>-758979867</t>
  </si>
  <si>
    <t>155</t>
  </si>
  <si>
    <t>2831801810</t>
  </si>
  <si>
    <t xml:space="preserve">Sklenený  systép prístreškov /UMAKOV Fričovce / GS/12,76 - 140x100-Blue vratane kotiev </t>
  </si>
  <si>
    <t>1795059733</t>
  </si>
  <si>
    <t>156</t>
  </si>
  <si>
    <t>767590120</t>
  </si>
  <si>
    <t>Montáž podlahových konštrukcií podlahových roštov skrutkovaním</t>
  </si>
  <si>
    <t>1696748387</t>
  </si>
  <si>
    <t>157</t>
  </si>
  <si>
    <t>6970010002</t>
  </si>
  <si>
    <t xml:space="preserve">Čistiaca  hliníková rohoža s vložkou z gumovej pilky, výška rohože: 22 mm rozmer 100 x 100 cm </t>
  </si>
  <si>
    <t>980010217</t>
  </si>
  <si>
    <t>158</t>
  </si>
  <si>
    <t>6970010003</t>
  </si>
  <si>
    <t>Čistiaca hliníková rohoža s vložkou z gumovej pilky, výška rohože: 22 mm rozmerov 150x150 cm</t>
  </si>
  <si>
    <t>-1373684634</t>
  </si>
  <si>
    <t>159</t>
  </si>
  <si>
    <t>767911120</t>
  </si>
  <si>
    <t>Montáž oplotenia strojového pletiva výšky 125 cm</t>
  </si>
  <si>
    <t>-2116199958</t>
  </si>
  <si>
    <t>160</t>
  </si>
  <si>
    <t>5535855100</t>
  </si>
  <si>
    <t>Pletivo FLUIDEX 522 PRO (zelený), výška 125cm</t>
  </si>
  <si>
    <t>-983868807</t>
  </si>
  <si>
    <t>161</t>
  </si>
  <si>
    <t>767916530</t>
  </si>
  <si>
    <t xml:space="preserve">Osadenie stĺpika poplastovaného na pozinkovanej oceli na platni, výšky do 1,5 m   </t>
  </si>
  <si>
    <t>-1035426659</t>
  </si>
  <si>
    <t>162</t>
  </si>
  <si>
    <t>5535850024</t>
  </si>
  <si>
    <t>Stĺpik poplastovaný výšky 1,50 m</t>
  </si>
  <si>
    <t>-56614686</t>
  </si>
  <si>
    <t>163</t>
  </si>
  <si>
    <t>5535850025</t>
  </si>
  <si>
    <t>Príslušenstvo XYLIO R 1, 2v1 manžeta s objímkou</t>
  </si>
  <si>
    <t>bal</t>
  </si>
  <si>
    <t>505761478</t>
  </si>
  <si>
    <t>164</t>
  </si>
  <si>
    <t>5535850026</t>
  </si>
  <si>
    <t>Príslušenstvo XYLIO R 2, M8 skrutka s maticou</t>
  </si>
  <si>
    <t>-61756132</t>
  </si>
  <si>
    <t>165</t>
  </si>
  <si>
    <t>5535850027</t>
  </si>
  <si>
    <t>Príslušenstvo XYLIO R 3, samorezné skrutky</t>
  </si>
  <si>
    <t>-1464016632</t>
  </si>
  <si>
    <t>166</t>
  </si>
  <si>
    <t>767916540</t>
  </si>
  <si>
    <t>Osadenie stĺpika poplastovaného na pozinkovanej  oceli výšky do 2,0 m   vratane obetónovania</t>
  </si>
  <si>
    <t>210145009</t>
  </si>
  <si>
    <t>167</t>
  </si>
  <si>
    <t>5535850008</t>
  </si>
  <si>
    <t>Stlpik poplastovaný zelený</t>
  </si>
  <si>
    <t>-427455279</t>
  </si>
  <si>
    <t>168</t>
  </si>
  <si>
    <t>5535850009</t>
  </si>
  <si>
    <t>Podpera poplastovaná</t>
  </si>
  <si>
    <t>1187537378</t>
  </si>
  <si>
    <t>169</t>
  </si>
  <si>
    <t>5535850010</t>
  </si>
  <si>
    <t xml:space="preserve">Napínak </t>
  </si>
  <si>
    <t>211159200</t>
  </si>
  <si>
    <t>170</t>
  </si>
  <si>
    <t>5535850011</t>
  </si>
  <si>
    <t xml:space="preserve">objinka </t>
  </si>
  <si>
    <t>1117369385</t>
  </si>
  <si>
    <t>171</t>
  </si>
  <si>
    <t>5535850012</t>
  </si>
  <si>
    <t>Pletivo poplastované zelené štvorcové</t>
  </si>
  <si>
    <t>-1208740879</t>
  </si>
  <si>
    <t>172</t>
  </si>
  <si>
    <t>998767101</t>
  </si>
  <si>
    <t>Presun hmôt pre kovové stavebné doplnkové konštrukcie v objektoch výšky do 6 m</t>
  </si>
  <si>
    <t>239867386</t>
  </si>
  <si>
    <t>173</t>
  </si>
  <si>
    <t>771415004</t>
  </si>
  <si>
    <t>Montáž soklíkov z obkladačiek do tmelu veľ. 300 x 80 mm</t>
  </si>
  <si>
    <t>391897879</t>
  </si>
  <si>
    <t>174</t>
  </si>
  <si>
    <t>5978650820</t>
  </si>
  <si>
    <t>Keramický  sokel, rozmer 298x80x8 mm</t>
  </si>
  <si>
    <t>-1356296973</t>
  </si>
  <si>
    <t>175</t>
  </si>
  <si>
    <t>771576109</t>
  </si>
  <si>
    <t>Montáž podláh z dlaždíc keramických do tmelu flexibilného mrazuvzdorného veľ. 300 x 300 mm</t>
  </si>
  <si>
    <t>971695700</t>
  </si>
  <si>
    <t>176</t>
  </si>
  <si>
    <t>5978650320</t>
  </si>
  <si>
    <t>Keramická dlažba, rozmer 297x297x8 mm</t>
  </si>
  <si>
    <t>660608295</t>
  </si>
  <si>
    <t>177</t>
  </si>
  <si>
    <t>771576306</t>
  </si>
  <si>
    <t xml:space="preserve">Príplatok za špárovanie keramickej dlažby </t>
  </si>
  <si>
    <t>1247816264</t>
  </si>
  <si>
    <t>178</t>
  </si>
  <si>
    <t>998771101</t>
  </si>
  <si>
    <t>Presun hmôt pre podlahy z dlaždíc v objektoch výšky do 6m</t>
  </si>
  <si>
    <t>594887760</t>
  </si>
  <si>
    <t>179</t>
  </si>
  <si>
    <t>776572100</t>
  </si>
  <si>
    <t>Položenie textilných podláh - kobercov z pásov voľne</t>
  </si>
  <si>
    <t>-1325226241</t>
  </si>
  <si>
    <t>180</t>
  </si>
  <si>
    <t>6970005030</t>
  </si>
  <si>
    <t xml:space="preserve">Koberec metrážny záťažový - čistiaca zóna </t>
  </si>
  <si>
    <t>-1287069559</t>
  </si>
  <si>
    <t>181</t>
  </si>
  <si>
    <t>781445102</t>
  </si>
  <si>
    <t>Montáž obkladov vnútor. stien z obkladačiek kladených do tmelu veľ. 200x250 mm</t>
  </si>
  <si>
    <t>-2026106759</t>
  </si>
  <si>
    <t>182</t>
  </si>
  <si>
    <t>5978650540</t>
  </si>
  <si>
    <t>Keramická obkladačka, rozmer 200x250x6,8 mm, farba -určí investor</t>
  </si>
  <si>
    <t>921590024</t>
  </si>
  <si>
    <t>183</t>
  </si>
  <si>
    <t>998781101</t>
  </si>
  <si>
    <t>Presun hmôt pre obklady keramické v objektoch výšky do 6 m</t>
  </si>
  <si>
    <t>-1646107801</t>
  </si>
  <si>
    <t>184</t>
  </si>
  <si>
    <t>783782203</t>
  </si>
  <si>
    <t>Nátery tesárskych konštrukcií povrchová impregnácia Bochemitom QB -  kontralaty</t>
  </si>
  <si>
    <t>-763998998</t>
  </si>
  <si>
    <t>185</t>
  </si>
  <si>
    <t>783921520</t>
  </si>
  <si>
    <t>Nátery oceľových zárubni dvojnásobné</t>
  </si>
  <si>
    <t>508611715</t>
  </si>
  <si>
    <t>186</t>
  </si>
  <si>
    <t>784410100</t>
  </si>
  <si>
    <t>Penetrovanie jednonásobné jemnozrnných podkladov výšky do 3, 80 m</t>
  </si>
  <si>
    <t>-727618674</t>
  </si>
  <si>
    <t>187</t>
  </si>
  <si>
    <t>784422271</t>
  </si>
  <si>
    <t xml:space="preserve">Maľby vápenné základné dvojnásobné, ručne nanášané na jemnozrnný podklad výšky do 3, 80 m   </t>
  </si>
  <si>
    <t>-2321500</t>
  </si>
  <si>
    <t>1) Krycí list rozpočtu</t>
  </si>
  <si>
    <t>2) Rekapitulácia rozpočtu</t>
  </si>
  <si>
    <t>3) Rozpočet</t>
  </si>
  <si>
    <t>Rekapitulácia stavby</t>
  </si>
  <si>
    <t>KC Jakubany / SO 01.1 Architektonicko-stavebné riešenie</t>
  </si>
  <si>
    <t>Obec Jakubany, 065 12 Jakubany 555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</si>
</sst>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2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sz val="10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12"/>
      <color rgb="FF960000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8"/>
      <color theme="10"/>
      <name val="Trebuchet MS"/>
      <family val="2"/>
    </font>
    <font>
      <sz val="10"/>
      <color rgb="FF960000"/>
      <name val="Trebuchet MS"/>
      <family val="2"/>
      <charset val="238"/>
    </font>
    <font>
      <sz val="10"/>
      <name val="Trebuchet M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0" fillId="2" borderId="0" xfId="0" applyFill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4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5" fillId="4" borderId="0" xfId="0" applyFont="1" applyFill="1" applyBorder="1" applyAlignment="1">
      <alignment horizontal="left" vertical="center"/>
    </xf>
    <xf numFmtId="0" fontId="0" fillId="4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19" fillId="0" borderId="10" xfId="0" applyNumberFormat="1" applyFont="1" applyBorder="1" applyAlignment="1"/>
    <xf numFmtId="166" fontId="19" fillId="0" borderId="11" xfId="0" applyNumberFormat="1" applyFont="1" applyBorder="1" applyAlignment="1"/>
    <xf numFmtId="167" fontId="20" fillId="0" borderId="0" xfId="0" applyNumberFormat="1" applyFont="1" applyAlignment="1">
      <alignment vertical="center"/>
    </xf>
    <xf numFmtId="0" fontId="6" fillId="0" borderId="4" xfId="0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>
      <alignment horizontal="left"/>
    </xf>
    <xf numFmtId="0" fontId="6" fillId="0" borderId="5" xfId="0" applyFont="1" applyBorder="1" applyAlignment="1"/>
    <xf numFmtId="0" fontId="6" fillId="0" borderId="12" xfId="0" applyFont="1" applyBorder="1" applyAlignment="1"/>
    <xf numFmtId="166" fontId="6" fillId="0" borderId="0" xfId="0" applyNumberFormat="1" applyFont="1" applyBorder="1" applyAlignment="1"/>
    <xf numFmtId="166" fontId="6" fillId="0" borderId="13" xfId="0" applyNumberFormat="1" applyFont="1" applyBorder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7" fontId="6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49" fontId="0" fillId="0" borderId="23" xfId="0" applyNumberFormat="1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center" vertical="center" wrapText="1"/>
      <protection locked="0"/>
    </xf>
    <xf numFmtId="167" fontId="0" fillId="0" borderId="23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3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0" fontId="1" fillId="0" borderId="15" xfId="0" applyFont="1" applyBorder="1" applyAlignment="1">
      <alignment horizontal="center" vertical="center"/>
    </xf>
    <xf numFmtId="166" fontId="1" fillId="0" borderId="15" xfId="0" applyNumberFormat="1" applyFont="1" applyBorder="1" applyAlignment="1">
      <alignment vertical="center"/>
    </xf>
    <xf numFmtId="166" fontId="1" fillId="0" borderId="16" xfId="0" applyNumberFormat="1" applyFont="1" applyBorder="1" applyAlignment="1">
      <alignment vertical="center"/>
    </xf>
    <xf numFmtId="0" fontId="24" fillId="2" borderId="0" xfId="0" applyFont="1" applyFill="1" applyAlignment="1" applyProtection="1">
      <alignment vertical="center"/>
    </xf>
    <xf numFmtId="0" fontId="23" fillId="2" borderId="0" xfId="0" applyFont="1" applyFill="1" applyAlignment="1" applyProtection="1">
      <alignment horizontal="left" vertical="center"/>
    </xf>
    <xf numFmtId="0" fontId="22" fillId="2" borderId="0" xfId="1" applyFill="1" applyProtection="1"/>
    <xf numFmtId="0" fontId="0" fillId="2" borderId="0" xfId="0" applyFill="1" applyProtection="1"/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1" fillId="0" borderId="0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4" fontId="15" fillId="4" borderId="0" xfId="0" applyNumberFormat="1" applyFont="1" applyFill="1" applyBorder="1" applyAlignment="1">
      <alignment vertical="center"/>
    </xf>
    <xf numFmtId="0" fontId="2" fillId="4" borderId="21" xfId="0" applyFont="1" applyFill="1" applyBorder="1" applyAlignment="1">
      <alignment horizontal="center" vertical="center" wrapText="1"/>
    </xf>
    <xf numFmtId="0" fontId="0" fillId="4" borderId="21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0" fillId="4" borderId="22" xfId="0" applyFont="1" applyFill="1" applyBorder="1" applyAlignment="1">
      <alignment horizontal="center" vertical="center" wrapText="1"/>
    </xf>
    <xf numFmtId="0" fontId="0" fillId="0" borderId="23" xfId="0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vertical="center"/>
      <protection locked="0"/>
    </xf>
    <xf numFmtId="167" fontId="0" fillId="0" borderId="23" xfId="0" applyNumberFormat="1" applyFont="1" applyBorder="1" applyAlignment="1" applyProtection="1">
      <alignment vertical="center"/>
      <protection locked="0"/>
    </xf>
    <xf numFmtId="167" fontId="15" fillId="0" borderId="10" xfId="0" applyNumberFormat="1" applyFont="1" applyBorder="1" applyAlignment="1"/>
    <xf numFmtId="167" fontId="3" fillId="0" borderId="10" xfId="0" applyNumberFormat="1" applyFont="1" applyBorder="1" applyAlignment="1">
      <alignment vertical="center"/>
    </xf>
    <xf numFmtId="167" fontId="4" fillId="0" borderId="0" xfId="0" applyNumberFormat="1" applyFont="1" applyBorder="1" applyAlignment="1"/>
    <xf numFmtId="167" fontId="4" fillId="0" borderId="0" xfId="0" applyNumberFormat="1" applyFont="1" applyBorder="1" applyAlignment="1">
      <alignment vertical="center"/>
    </xf>
    <xf numFmtId="167" fontId="5" fillId="0" borderId="15" xfId="0" applyNumberFormat="1" applyFont="1" applyBorder="1" applyAlignment="1"/>
    <xf numFmtId="167" fontId="5" fillId="0" borderId="15" xfId="0" applyNumberFormat="1" applyFont="1" applyBorder="1" applyAlignment="1">
      <alignment vertical="center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vertical="center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167" fontId="5" fillId="0" borderId="21" xfId="0" applyNumberFormat="1" applyFont="1" applyBorder="1" applyAlignment="1"/>
    <xf numFmtId="167" fontId="5" fillId="0" borderId="21" xfId="0" applyNumberFormat="1" applyFont="1" applyBorder="1" applyAlignment="1">
      <alignment vertical="center"/>
    </xf>
    <xf numFmtId="0" fontId="24" fillId="2" borderId="0" xfId="0" applyFont="1" applyFill="1" applyAlignment="1" applyProtection="1">
      <alignment horizontal="center" vertical="center"/>
    </xf>
    <xf numFmtId="0" fontId="7" fillId="3" borderId="0" xfId="0" applyFont="1" applyFill="1" applyAlignment="1">
      <alignment horizontal="center" vertical="center"/>
    </xf>
    <xf numFmtId="167" fontId="4" fillId="0" borderId="10" xfId="0" applyNumberFormat="1" applyFont="1" applyBorder="1" applyAlignment="1"/>
    <xf numFmtId="167" fontId="4" fillId="0" borderId="10" xfId="0" applyNumberFormat="1" applyFont="1" applyBorder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CenkrosData\System\Temp\radE433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kros.sk/1113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3" name="Obrázek 2">
          <a:hlinkClick xmlns:r="http://schemas.openxmlformats.org/officeDocument/2006/relationships" r:id="rId1" tooltip="www.kros.sk"/>
          <a:extLst>
            <a:ext uri="{FF2B5EF4-FFF2-40B4-BE49-F238E27FC236}">
              <a16:creationId xmlns="" xmlns:a16="http://schemas.microsoft.com/office/drawing/2014/main" id="{C0C42125-DFB6-485E-BBFC-0338E03F7C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334"/>
  <sheetViews>
    <sheetView showGridLines="0" tabSelected="1" workbookViewId="0">
      <pane ySplit="1" topLeftCell="A2" activePane="bottomLeft" state="frozen"/>
      <selection pane="bottomLeft" activeCell="P47" sqref="E39:P47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04"/>
      <c r="B1" s="102"/>
      <c r="C1" s="102"/>
      <c r="D1" s="103" t="s">
        <v>0</v>
      </c>
      <c r="E1" s="102"/>
      <c r="F1" s="102" t="s">
        <v>848</v>
      </c>
      <c r="G1" s="102"/>
      <c r="H1" s="151" t="s">
        <v>849</v>
      </c>
      <c r="I1" s="151"/>
      <c r="J1" s="151"/>
      <c r="K1" s="151"/>
      <c r="L1" s="102" t="s">
        <v>850</v>
      </c>
      <c r="M1" s="102"/>
      <c r="N1" s="102"/>
      <c r="O1" s="103" t="s">
        <v>43</v>
      </c>
      <c r="P1" s="102"/>
      <c r="Q1" s="102"/>
      <c r="R1" s="102"/>
      <c r="S1" s="102" t="s">
        <v>851</v>
      </c>
      <c r="T1" s="102"/>
      <c r="U1" s="105"/>
      <c r="V1" s="105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</row>
    <row r="2" spans="1:66" ht="36.9" customHeight="1">
      <c r="C2" s="108" t="s">
        <v>3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S2" s="152" t="s">
        <v>4</v>
      </c>
      <c r="T2" s="109"/>
      <c r="U2" s="109"/>
      <c r="V2" s="109"/>
      <c r="W2" s="109"/>
      <c r="X2" s="109"/>
      <c r="Y2" s="109"/>
      <c r="Z2" s="109"/>
      <c r="AA2" s="109"/>
      <c r="AB2" s="109"/>
      <c r="AC2" s="109"/>
      <c r="AT2" s="7" t="s">
        <v>40</v>
      </c>
    </row>
    <row r="3" spans="1:66" ht="6.9" customHeight="1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AT3" s="7" t="s">
        <v>39</v>
      </c>
    </row>
    <row r="4" spans="1:66" ht="36.9" customHeight="1">
      <c r="B4" s="11"/>
      <c r="C4" s="110" t="s">
        <v>44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3"/>
      <c r="T4" s="14" t="s">
        <v>6</v>
      </c>
      <c r="AT4" s="7" t="s">
        <v>2</v>
      </c>
    </row>
    <row r="5" spans="1:66" ht="6.9" customHeight="1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</row>
    <row r="6" spans="1:66" s="1" customFormat="1" ht="32.85" customHeight="1">
      <c r="B6" s="19"/>
      <c r="C6" s="20"/>
      <c r="D6" s="16" t="s">
        <v>7</v>
      </c>
      <c r="E6" s="20"/>
      <c r="F6" s="112" t="s">
        <v>852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20"/>
      <c r="R6" s="21"/>
    </row>
    <row r="7" spans="1:66" s="1" customFormat="1" ht="14.4" customHeight="1">
      <c r="B7" s="19"/>
      <c r="C7" s="20"/>
      <c r="D7" s="17" t="s">
        <v>8</v>
      </c>
      <c r="E7" s="20"/>
      <c r="F7" s="15" t="s">
        <v>1</v>
      </c>
      <c r="G7" s="20"/>
      <c r="H7" s="20"/>
      <c r="I7" s="20"/>
      <c r="J7" s="20"/>
      <c r="K7" s="20"/>
      <c r="L7" s="20"/>
      <c r="M7" s="17" t="s">
        <v>9</v>
      </c>
      <c r="N7" s="20"/>
      <c r="O7" s="15" t="s">
        <v>1</v>
      </c>
      <c r="P7" s="20"/>
      <c r="Q7" s="20"/>
      <c r="R7" s="21"/>
    </row>
    <row r="8" spans="1:66" s="1" customFormat="1" ht="14.4" customHeight="1">
      <c r="B8" s="19"/>
      <c r="C8" s="20"/>
      <c r="D8" s="17" t="s">
        <v>10</v>
      </c>
      <c r="E8" s="20"/>
      <c r="F8" s="15" t="s">
        <v>11</v>
      </c>
      <c r="G8" s="20"/>
      <c r="H8" s="20"/>
      <c r="I8" s="20"/>
      <c r="J8" s="20"/>
      <c r="K8" s="20"/>
      <c r="L8" s="20"/>
      <c r="M8" s="17" t="s">
        <v>12</v>
      </c>
      <c r="N8" s="20"/>
      <c r="O8" s="114"/>
      <c r="P8" s="113"/>
      <c r="Q8" s="20"/>
      <c r="R8" s="21"/>
    </row>
    <row r="9" spans="1:66" s="1" customFormat="1" ht="10.9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66" s="1" customFormat="1" ht="14.4" customHeight="1">
      <c r="B10" s="19"/>
      <c r="C10" s="20"/>
      <c r="D10" s="17" t="s">
        <v>13</v>
      </c>
      <c r="E10" s="20"/>
      <c r="F10" s="106" t="s">
        <v>853</v>
      </c>
      <c r="G10" s="20"/>
      <c r="H10" s="20"/>
      <c r="I10" s="20"/>
      <c r="J10" s="20"/>
      <c r="K10" s="20"/>
      <c r="L10" s="20"/>
      <c r="M10" s="17" t="s">
        <v>14</v>
      </c>
      <c r="N10" s="20"/>
      <c r="O10" s="115" t="s">
        <v>1</v>
      </c>
      <c r="P10" s="113"/>
      <c r="Q10" s="20"/>
      <c r="R10" s="21"/>
    </row>
    <row r="11" spans="1:66" s="1" customFormat="1" ht="18" customHeight="1">
      <c r="B11" s="19"/>
      <c r="C11" s="20"/>
      <c r="D11" s="20"/>
      <c r="E11" s="107"/>
      <c r="F11" s="20"/>
      <c r="G11" s="20"/>
      <c r="H11" s="20"/>
      <c r="I11" s="20"/>
      <c r="J11" s="20"/>
      <c r="K11" s="20"/>
      <c r="L11" s="20"/>
      <c r="M11" s="17" t="s">
        <v>15</v>
      </c>
      <c r="N11" s="20"/>
      <c r="O11" s="115" t="s">
        <v>1</v>
      </c>
      <c r="P11" s="113"/>
      <c r="Q11" s="20"/>
      <c r="R11" s="21"/>
    </row>
    <row r="12" spans="1:66" s="1" customFormat="1" ht="6.9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66" s="1" customFormat="1" ht="14.4" customHeight="1">
      <c r="B13" s="19"/>
      <c r="C13" s="20"/>
      <c r="D13" s="17" t="s">
        <v>16</v>
      </c>
      <c r="E13" s="20"/>
      <c r="F13" s="20"/>
      <c r="G13" s="20"/>
      <c r="H13" s="20"/>
      <c r="I13" s="20"/>
      <c r="J13" s="20"/>
      <c r="K13" s="20"/>
      <c r="L13" s="20"/>
      <c r="M13" s="17" t="s">
        <v>14</v>
      </c>
      <c r="N13" s="20"/>
      <c r="O13" s="115"/>
      <c r="P13" s="113"/>
      <c r="Q13" s="20"/>
      <c r="R13" s="21"/>
    </row>
    <row r="14" spans="1:66" s="1" customFormat="1" ht="18" customHeight="1">
      <c r="B14" s="19"/>
      <c r="C14" s="20"/>
      <c r="D14" s="20"/>
      <c r="E14" s="15"/>
      <c r="F14" s="20"/>
      <c r="G14" s="20"/>
      <c r="H14" s="20"/>
      <c r="I14" s="20"/>
      <c r="J14" s="20"/>
      <c r="K14" s="20"/>
      <c r="L14" s="20"/>
      <c r="M14" s="17" t="s">
        <v>15</v>
      </c>
      <c r="N14" s="20"/>
      <c r="O14" s="115"/>
      <c r="P14" s="113"/>
      <c r="Q14" s="20"/>
      <c r="R14" s="21"/>
    </row>
    <row r="15" spans="1:66" s="1" customFormat="1" ht="6.9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</row>
    <row r="16" spans="1:66" s="1" customFormat="1" ht="14.4" customHeight="1">
      <c r="B16" s="19"/>
      <c r="C16" s="20"/>
      <c r="D16" s="17" t="s">
        <v>17</v>
      </c>
      <c r="E16" s="20"/>
      <c r="F16" s="20"/>
      <c r="G16" s="20"/>
      <c r="H16" s="20"/>
      <c r="I16" s="20"/>
      <c r="J16" s="20"/>
      <c r="K16" s="20"/>
      <c r="L16" s="20"/>
      <c r="M16" s="17" t="s">
        <v>14</v>
      </c>
      <c r="N16" s="20"/>
      <c r="O16" s="115" t="s">
        <v>1</v>
      </c>
      <c r="P16" s="113"/>
      <c r="Q16" s="20"/>
      <c r="R16" s="21"/>
    </row>
    <row r="17" spans="2:18" s="1" customFormat="1" ht="18" customHeight="1">
      <c r="B17" s="19"/>
      <c r="C17" s="20"/>
      <c r="D17" s="20"/>
      <c r="E17" s="15"/>
      <c r="F17" s="20"/>
      <c r="G17" s="20"/>
      <c r="H17" s="20"/>
      <c r="I17" s="20"/>
      <c r="J17" s="20"/>
      <c r="K17" s="20"/>
      <c r="L17" s="20"/>
      <c r="M17" s="17" t="s">
        <v>15</v>
      </c>
      <c r="N17" s="20"/>
      <c r="O17" s="115" t="s">
        <v>1</v>
      </c>
      <c r="P17" s="113"/>
      <c r="Q17" s="20"/>
      <c r="R17" s="21"/>
    </row>
    <row r="18" spans="2:18" s="1" customFormat="1" ht="6.9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</row>
    <row r="19" spans="2:18" s="1" customFormat="1" ht="14.4" customHeight="1">
      <c r="B19" s="19"/>
      <c r="C19" s="20"/>
      <c r="D19" s="17" t="s">
        <v>18</v>
      </c>
      <c r="E19" s="20"/>
      <c r="F19" s="20"/>
      <c r="G19" s="20"/>
      <c r="H19" s="20"/>
      <c r="I19" s="20"/>
      <c r="J19" s="20"/>
      <c r="K19" s="20"/>
      <c r="L19" s="20"/>
      <c r="M19" s="17" t="s">
        <v>14</v>
      </c>
      <c r="N19" s="20"/>
      <c r="O19" s="115"/>
      <c r="P19" s="113"/>
      <c r="Q19" s="20"/>
      <c r="R19" s="21"/>
    </row>
    <row r="20" spans="2:18" s="1" customFormat="1" ht="18" customHeight="1">
      <c r="B20" s="19"/>
      <c r="C20" s="20"/>
      <c r="D20" s="20"/>
      <c r="E20" s="15"/>
      <c r="F20" s="20"/>
      <c r="G20" s="20"/>
      <c r="H20" s="20"/>
      <c r="I20" s="20"/>
      <c r="J20" s="20"/>
      <c r="K20" s="20"/>
      <c r="L20" s="20"/>
      <c r="M20" s="17" t="s">
        <v>15</v>
      </c>
      <c r="N20" s="20"/>
      <c r="O20" s="115"/>
      <c r="P20" s="113"/>
      <c r="Q20" s="20"/>
      <c r="R20" s="21"/>
    </row>
    <row r="21" spans="2:18" s="1" customFormat="1" ht="6.9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</row>
    <row r="22" spans="2:18" s="1" customFormat="1" ht="14.4" customHeight="1">
      <c r="B22" s="19"/>
      <c r="C22" s="20"/>
      <c r="D22" s="17" t="s">
        <v>19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</row>
    <row r="23" spans="2:18" s="1" customFormat="1" ht="22.5" customHeight="1">
      <c r="B23" s="19"/>
      <c r="C23" s="20"/>
      <c r="D23" s="20"/>
      <c r="E23" s="116" t="s">
        <v>1</v>
      </c>
      <c r="F23" s="113"/>
      <c r="G23" s="113"/>
      <c r="H23" s="113"/>
      <c r="I23" s="113"/>
      <c r="J23" s="113"/>
      <c r="K23" s="113"/>
      <c r="L23" s="113"/>
      <c r="M23" s="20"/>
      <c r="N23" s="20"/>
      <c r="O23" s="20"/>
      <c r="P23" s="20"/>
      <c r="Q23" s="20"/>
      <c r="R23" s="21"/>
    </row>
    <row r="24" spans="2:18" s="1" customFormat="1" ht="6.9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</row>
    <row r="25" spans="2:18" s="1" customFormat="1" ht="6.9" customHeight="1">
      <c r="B25" s="19"/>
      <c r="C25" s="20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0"/>
      <c r="R25" s="21"/>
    </row>
    <row r="26" spans="2:18" s="1" customFormat="1" ht="14.4" customHeight="1">
      <c r="B26" s="19"/>
      <c r="C26" s="20"/>
      <c r="D26" s="49" t="s">
        <v>45</v>
      </c>
      <c r="E26" s="20"/>
      <c r="F26" s="20"/>
      <c r="G26" s="20"/>
      <c r="H26" s="20"/>
      <c r="I26" s="20"/>
      <c r="J26" s="20"/>
      <c r="K26" s="20"/>
      <c r="L26" s="20"/>
      <c r="M26" s="117">
        <f>N78</f>
        <v>0</v>
      </c>
      <c r="N26" s="113"/>
      <c r="O26" s="113"/>
      <c r="P26" s="113"/>
      <c r="Q26" s="20"/>
      <c r="R26" s="21"/>
    </row>
    <row r="27" spans="2:18" s="1" customFormat="1" ht="14.4" customHeight="1">
      <c r="B27" s="19"/>
      <c r="C27" s="20"/>
      <c r="D27" s="18" t="s">
        <v>46</v>
      </c>
      <c r="E27" s="20"/>
      <c r="F27" s="20"/>
      <c r="G27" s="20"/>
      <c r="H27" s="20"/>
      <c r="I27" s="20"/>
      <c r="J27" s="20"/>
      <c r="K27" s="20"/>
      <c r="L27" s="20"/>
      <c r="M27" s="117">
        <f>N104</f>
        <v>0</v>
      </c>
      <c r="N27" s="113"/>
      <c r="O27" s="113"/>
      <c r="P27" s="113"/>
      <c r="Q27" s="20"/>
      <c r="R27" s="21"/>
    </row>
    <row r="28" spans="2:18" s="1" customFormat="1" ht="6.9" customHeight="1"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</row>
    <row r="29" spans="2:18" s="1" customFormat="1" ht="25.35" customHeight="1">
      <c r="B29" s="19"/>
      <c r="C29" s="20"/>
      <c r="D29" s="50" t="s">
        <v>20</v>
      </c>
      <c r="E29" s="20"/>
      <c r="F29" s="20"/>
      <c r="G29" s="20"/>
      <c r="H29" s="20"/>
      <c r="I29" s="20"/>
      <c r="J29" s="20"/>
      <c r="K29" s="20"/>
      <c r="L29" s="20"/>
      <c r="M29" s="118">
        <f>ROUND(M26+M27,2)</f>
        <v>0</v>
      </c>
      <c r="N29" s="113"/>
      <c r="O29" s="113"/>
      <c r="P29" s="113"/>
      <c r="Q29" s="20"/>
      <c r="R29" s="21"/>
    </row>
    <row r="30" spans="2:18" s="1" customFormat="1" ht="6.9" customHeight="1">
      <c r="B30" s="19"/>
      <c r="C30" s="20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0"/>
      <c r="R30" s="21"/>
    </row>
    <row r="31" spans="2:18" s="1" customFormat="1" ht="14.4" customHeight="1">
      <c r="B31" s="19"/>
      <c r="C31" s="20"/>
      <c r="D31" s="22" t="s">
        <v>21</v>
      </c>
      <c r="E31" s="22" t="s">
        <v>22</v>
      </c>
      <c r="F31" s="23">
        <v>0.2</v>
      </c>
      <c r="G31" s="51" t="s">
        <v>23</v>
      </c>
      <c r="H31" s="119">
        <f>ROUND((SUM(BE104:BE105)+SUM(BE122:BE333)), 2)</f>
        <v>0</v>
      </c>
      <c r="I31" s="113"/>
      <c r="J31" s="113"/>
      <c r="K31" s="20"/>
      <c r="L31" s="20"/>
      <c r="M31" s="119">
        <f>ROUND(ROUND((SUM(BE104:BE105)+SUM(BE122:BE333)), 2)*F31, 2)</f>
        <v>0</v>
      </c>
      <c r="N31" s="113"/>
      <c r="O31" s="113"/>
      <c r="P31" s="113"/>
      <c r="Q31" s="20"/>
      <c r="R31" s="21"/>
    </row>
    <row r="32" spans="2:18" s="1" customFormat="1" ht="14.4" customHeight="1">
      <c r="B32" s="19"/>
      <c r="C32" s="20"/>
      <c r="D32" s="20"/>
      <c r="E32" s="22" t="s">
        <v>24</v>
      </c>
      <c r="F32" s="23">
        <v>0.2</v>
      </c>
      <c r="G32" s="51" t="s">
        <v>23</v>
      </c>
      <c r="H32" s="119">
        <f>ROUND((SUM(BF104:BF105)+SUM(BF122:BF333)), 2)</f>
        <v>0</v>
      </c>
      <c r="I32" s="113"/>
      <c r="J32" s="113"/>
      <c r="K32" s="20"/>
      <c r="L32" s="20"/>
      <c r="M32" s="119">
        <f>ROUND(ROUND((SUM(BF104:BF105)+SUM(BF122:BF333)), 2)*F32, 2)</f>
        <v>0</v>
      </c>
      <c r="N32" s="113"/>
      <c r="O32" s="113"/>
      <c r="P32" s="113"/>
      <c r="Q32" s="20"/>
      <c r="R32" s="21"/>
    </row>
    <row r="33" spans="2:18" s="1" customFormat="1" ht="14.4" hidden="1" customHeight="1">
      <c r="B33" s="19"/>
      <c r="C33" s="20"/>
      <c r="D33" s="20"/>
      <c r="E33" s="22" t="s">
        <v>25</v>
      </c>
      <c r="F33" s="23">
        <v>0.2</v>
      </c>
      <c r="G33" s="51" t="s">
        <v>23</v>
      </c>
      <c r="H33" s="119">
        <f>ROUND((SUM(BG104:BG105)+SUM(BG122:BG333)), 2)</f>
        <v>0</v>
      </c>
      <c r="I33" s="113"/>
      <c r="J33" s="113"/>
      <c r="K33" s="20"/>
      <c r="L33" s="20"/>
      <c r="M33" s="119">
        <v>0</v>
      </c>
      <c r="N33" s="113"/>
      <c r="O33" s="113"/>
      <c r="P33" s="113"/>
      <c r="Q33" s="20"/>
      <c r="R33" s="21"/>
    </row>
    <row r="34" spans="2:18" s="1" customFormat="1" ht="14.4" hidden="1" customHeight="1">
      <c r="B34" s="19"/>
      <c r="C34" s="20"/>
      <c r="D34" s="20"/>
      <c r="E34" s="22" t="s">
        <v>26</v>
      </c>
      <c r="F34" s="23">
        <v>0.2</v>
      </c>
      <c r="G34" s="51" t="s">
        <v>23</v>
      </c>
      <c r="H34" s="119">
        <f>ROUND((SUM(BH104:BH105)+SUM(BH122:BH333)), 2)</f>
        <v>0</v>
      </c>
      <c r="I34" s="113"/>
      <c r="J34" s="113"/>
      <c r="K34" s="20"/>
      <c r="L34" s="20"/>
      <c r="M34" s="119">
        <v>0</v>
      </c>
      <c r="N34" s="113"/>
      <c r="O34" s="113"/>
      <c r="P34" s="113"/>
      <c r="Q34" s="20"/>
      <c r="R34" s="21"/>
    </row>
    <row r="35" spans="2:18" s="1" customFormat="1" ht="14.4" hidden="1" customHeight="1">
      <c r="B35" s="19"/>
      <c r="C35" s="20"/>
      <c r="D35" s="20"/>
      <c r="E35" s="22" t="s">
        <v>27</v>
      </c>
      <c r="F35" s="23">
        <v>0</v>
      </c>
      <c r="G35" s="51" t="s">
        <v>23</v>
      </c>
      <c r="H35" s="119">
        <f>ROUND((SUM(BI104:BI105)+SUM(BI122:BI333)), 2)</f>
        <v>0</v>
      </c>
      <c r="I35" s="113"/>
      <c r="J35" s="113"/>
      <c r="K35" s="20"/>
      <c r="L35" s="20"/>
      <c r="M35" s="119">
        <v>0</v>
      </c>
      <c r="N35" s="113"/>
      <c r="O35" s="113"/>
      <c r="P35" s="113"/>
      <c r="Q35" s="20"/>
      <c r="R35" s="21"/>
    </row>
    <row r="36" spans="2:18" s="1" customFormat="1" ht="6.9" customHeight="1"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1"/>
    </row>
    <row r="37" spans="2:18" s="1" customFormat="1" ht="25.35" customHeight="1">
      <c r="B37" s="19"/>
      <c r="C37" s="48"/>
      <c r="D37" s="52" t="s">
        <v>28</v>
      </c>
      <c r="E37" s="41"/>
      <c r="F37" s="41"/>
      <c r="G37" s="53" t="s">
        <v>29</v>
      </c>
      <c r="H37" s="54" t="s">
        <v>30</v>
      </c>
      <c r="I37" s="41"/>
      <c r="J37" s="41"/>
      <c r="K37" s="41"/>
      <c r="L37" s="120">
        <f>SUM(M29:M35)</f>
        <v>0</v>
      </c>
      <c r="M37" s="121"/>
      <c r="N37" s="121"/>
      <c r="O37" s="121"/>
      <c r="P37" s="122"/>
      <c r="Q37" s="48"/>
      <c r="R37" s="21"/>
    </row>
    <row r="38" spans="2:18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1"/>
    </row>
    <row r="39" spans="2:18"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</row>
    <row r="40" spans="2:18">
      <c r="B40" s="11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</row>
    <row r="41" spans="2:18" s="1" customFormat="1" ht="14.4">
      <c r="B41" s="19"/>
      <c r="C41" s="20"/>
      <c r="D41" s="25" t="s">
        <v>31</v>
      </c>
      <c r="E41" s="26"/>
      <c r="F41" s="26"/>
      <c r="G41" s="26"/>
      <c r="H41" s="27"/>
      <c r="I41" s="20"/>
      <c r="J41" s="25" t="s">
        <v>32</v>
      </c>
      <c r="K41" s="26"/>
      <c r="L41" s="26"/>
      <c r="M41" s="26"/>
      <c r="N41" s="26"/>
      <c r="O41" s="26"/>
      <c r="P41" s="27"/>
      <c r="Q41" s="20"/>
      <c r="R41" s="21"/>
    </row>
    <row r="42" spans="2:18">
      <c r="B42" s="11"/>
      <c r="C42" s="12"/>
      <c r="D42" s="28"/>
      <c r="E42" s="12"/>
      <c r="F42" s="12"/>
      <c r="G42" s="12"/>
      <c r="H42" s="29"/>
      <c r="I42" s="12"/>
      <c r="J42" s="28"/>
      <c r="K42" s="12"/>
      <c r="L42" s="12"/>
      <c r="M42" s="12"/>
      <c r="N42" s="12"/>
      <c r="O42" s="12"/>
      <c r="P42" s="29"/>
      <c r="Q42" s="12"/>
      <c r="R42" s="13"/>
    </row>
    <row r="43" spans="2:18">
      <c r="B43" s="11"/>
      <c r="C43" s="12"/>
      <c r="D43" s="28"/>
      <c r="E43" s="12"/>
      <c r="F43" s="12"/>
      <c r="G43" s="12"/>
      <c r="H43" s="29"/>
      <c r="I43" s="12"/>
      <c r="J43" s="28"/>
      <c r="K43" s="12"/>
      <c r="L43" s="12"/>
      <c r="M43" s="12"/>
      <c r="N43" s="12"/>
      <c r="O43" s="12"/>
      <c r="P43" s="29"/>
      <c r="Q43" s="12"/>
      <c r="R43" s="13"/>
    </row>
    <row r="44" spans="2:18">
      <c r="B44" s="11"/>
      <c r="C44" s="12"/>
      <c r="D44" s="28"/>
      <c r="E44" s="12"/>
      <c r="F44" s="12"/>
      <c r="G44" s="12"/>
      <c r="H44" s="29"/>
      <c r="I44" s="12"/>
      <c r="J44" s="28"/>
      <c r="K44" s="12"/>
      <c r="L44" s="12"/>
      <c r="M44" s="12"/>
      <c r="N44" s="12"/>
      <c r="O44" s="12"/>
      <c r="P44" s="29"/>
      <c r="Q44" s="12"/>
      <c r="R44" s="13"/>
    </row>
    <row r="45" spans="2:18">
      <c r="B45" s="11"/>
      <c r="C45" s="12"/>
      <c r="D45" s="28"/>
      <c r="E45" s="12"/>
      <c r="F45" s="12"/>
      <c r="G45" s="12"/>
      <c r="H45" s="29"/>
      <c r="I45" s="12"/>
      <c r="J45" s="28"/>
      <c r="K45" s="12"/>
      <c r="L45" s="12"/>
      <c r="M45" s="12"/>
      <c r="N45" s="12"/>
      <c r="O45" s="12"/>
      <c r="P45" s="29"/>
      <c r="Q45" s="12"/>
      <c r="R45" s="13"/>
    </row>
    <row r="46" spans="2:18">
      <c r="B46" s="11"/>
      <c r="C46" s="12"/>
      <c r="D46" s="28"/>
      <c r="E46" s="12"/>
      <c r="F46" s="12"/>
      <c r="G46" s="12"/>
      <c r="H46" s="29"/>
      <c r="I46" s="12"/>
      <c r="J46" s="28"/>
      <c r="K46" s="12"/>
      <c r="L46" s="12"/>
      <c r="M46" s="12"/>
      <c r="N46" s="12"/>
      <c r="O46" s="12"/>
      <c r="P46" s="29"/>
      <c r="Q46" s="12"/>
      <c r="R46" s="13"/>
    </row>
    <row r="47" spans="2:18">
      <c r="B47" s="11"/>
      <c r="C47" s="12"/>
      <c r="D47" s="28"/>
      <c r="E47" s="12"/>
      <c r="F47" s="12"/>
      <c r="G47" s="12"/>
      <c r="H47" s="29"/>
      <c r="I47" s="12"/>
      <c r="J47" s="28"/>
      <c r="K47" s="12"/>
      <c r="L47" s="12"/>
      <c r="M47" s="12"/>
      <c r="N47" s="12"/>
      <c r="O47" s="12"/>
      <c r="P47" s="29"/>
      <c r="Q47" s="12"/>
      <c r="R47" s="13"/>
    </row>
    <row r="48" spans="2:18">
      <c r="B48" s="11"/>
      <c r="C48" s="12"/>
      <c r="D48" s="28"/>
      <c r="E48" s="12"/>
      <c r="F48" s="12"/>
      <c r="G48" s="12"/>
      <c r="H48" s="29"/>
      <c r="I48" s="12"/>
      <c r="J48" s="28"/>
      <c r="K48" s="12"/>
      <c r="L48" s="12"/>
      <c r="M48" s="12"/>
      <c r="N48" s="12"/>
      <c r="O48" s="12"/>
      <c r="P48" s="29"/>
      <c r="Q48" s="12"/>
      <c r="R48" s="13"/>
    </row>
    <row r="49" spans="2:18">
      <c r="B49" s="11"/>
      <c r="C49" s="12"/>
      <c r="D49" s="28"/>
      <c r="E49" s="12"/>
      <c r="F49" s="12"/>
      <c r="G49" s="12"/>
      <c r="H49" s="29"/>
      <c r="I49" s="12"/>
      <c r="J49" s="28"/>
      <c r="K49" s="12"/>
      <c r="L49" s="12"/>
      <c r="M49" s="12"/>
      <c r="N49" s="12"/>
      <c r="O49" s="12"/>
      <c r="P49" s="29"/>
      <c r="Q49" s="12"/>
      <c r="R49" s="13"/>
    </row>
    <row r="50" spans="2:18" s="1" customFormat="1" ht="14.4">
      <c r="B50" s="19"/>
      <c r="C50" s="20"/>
      <c r="D50" s="30" t="s">
        <v>33</v>
      </c>
      <c r="E50" s="31"/>
      <c r="F50" s="31"/>
      <c r="G50" s="32" t="s">
        <v>34</v>
      </c>
      <c r="H50" s="33"/>
      <c r="I50" s="20"/>
      <c r="J50" s="30" t="s">
        <v>33</v>
      </c>
      <c r="K50" s="31"/>
      <c r="L50" s="31"/>
      <c r="M50" s="31"/>
      <c r="N50" s="32" t="s">
        <v>34</v>
      </c>
      <c r="O50" s="31"/>
      <c r="P50" s="33"/>
      <c r="Q50" s="20"/>
      <c r="R50" s="21"/>
    </row>
    <row r="51" spans="2:18">
      <c r="B51" s="11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</row>
    <row r="52" spans="2:18" s="1" customFormat="1" ht="14.4">
      <c r="B52" s="19"/>
      <c r="C52" s="20"/>
      <c r="D52" s="25" t="s">
        <v>35</v>
      </c>
      <c r="E52" s="26"/>
      <c r="F52" s="26"/>
      <c r="G52" s="26"/>
      <c r="H52" s="27"/>
      <c r="I52" s="20"/>
      <c r="J52" s="25" t="s">
        <v>36</v>
      </c>
      <c r="K52" s="26"/>
      <c r="L52" s="26"/>
      <c r="M52" s="26"/>
      <c r="N52" s="26"/>
      <c r="O52" s="26"/>
      <c r="P52" s="27"/>
      <c r="Q52" s="20"/>
      <c r="R52" s="21"/>
    </row>
    <row r="53" spans="2:18">
      <c r="B53" s="11"/>
      <c r="C53" s="12"/>
      <c r="D53" s="28"/>
      <c r="E53" s="12"/>
      <c r="F53" s="12"/>
      <c r="G53" s="12"/>
      <c r="H53" s="29"/>
      <c r="I53" s="12"/>
      <c r="J53" s="28"/>
      <c r="K53" s="12"/>
      <c r="L53" s="12"/>
      <c r="M53" s="12"/>
      <c r="N53" s="12"/>
      <c r="O53" s="12"/>
      <c r="P53" s="29"/>
      <c r="Q53" s="12"/>
      <c r="R53" s="13"/>
    </row>
    <row r="54" spans="2:18">
      <c r="B54" s="11"/>
      <c r="C54" s="12"/>
      <c r="D54" s="28"/>
      <c r="E54" s="12"/>
      <c r="F54" s="12"/>
      <c r="G54" s="12"/>
      <c r="H54" s="29"/>
      <c r="I54" s="12"/>
      <c r="J54" s="28"/>
      <c r="K54" s="12"/>
      <c r="L54" s="12"/>
      <c r="M54" s="12"/>
      <c r="N54" s="12"/>
      <c r="O54" s="12"/>
      <c r="P54" s="29"/>
      <c r="Q54" s="12"/>
      <c r="R54" s="13"/>
    </row>
    <row r="55" spans="2:18">
      <c r="B55" s="11"/>
      <c r="C55" s="12"/>
      <c r="D55" s="28"/>
      <c r="E55" s="12"/>
      <c r="F55" s="12"/>
      <c r="G55" s="12"/>
      <c r="H55" s="29"/>
      <c r="I55" s="12"/>
      <c r="J55" s="28"/>
      <c r="K55" s="12"/>
      <c r="L55" s="12"/>
      <c r="M55" s="12"/>
      <c r="N55" s="12"/>
      <c r="O55" s="12"/>
      <c r="P55" s="29"/>
      <c r="Q55" s="12"/>
      <c r="R55" s="13"/>
    </row>
    <row r="56" spans="2:18">
      <c r="B56" s="11"/>
      <c r="C56" s="12"/>
      <c r="D56" s="28"/>
      <c r="E56" s="12"/>
      <c r="F56" s="12"/>
      <c r="G56" s="12"/>
      <c r="H56" s="29"/>
      <c r="I56" s="12"/>
      <c r="J56" s="28"/>
      <c r="K56" s="12"/>
      <c r="L56" s="12"/>
      <c r="M56" s="12"/>
      <c r="N56" s="12"/>
      <c r="O56" s="12"/>
      <c r="P56" s="29"/>
      <c r="Q56" s="12"/>
      <c r="R56" s="13"/>
    </row>
    <row r="57" spans="2:18">
      <c r="B57" s="11"/>
      <c r="C57" s="12"/>
      <c r="D57" s="28"/>
      <c r="E57" s="12"/>
      <c r="F57" s="12"/>
      <c r="G57" s="12"/>
      <c r="H57" s="29"/>
      <c r="I57" s="12"/>
      <c r="J57" s="28"/>
      <c r="K57" s="12"/>
      <c r="L57" s="12"/>
      <c r="M57" s="12"/>
      <c r="N57" s="12"/>
      <c r="O57" s="12"/>
      <c r="P57" s="29"/>
      <c r="Q57" s="12"/>
      <c r="R57" s="13"/>
    </row>
    <row r="58" spans="2:18">
      <c r="B58" s="11"/>
      <c r="C58" s="12"/>
      <c r="D58" s="28"/>
      <c r="E58" s="12"/>
      <c r="F58" s="12"/>
      <c r="G58" s="12"/>
      <c r="H58" s="29"/>
      <c r="I58" s="12"/>
      <c r="J58" s="28"/>
      <c r="K58" s="12"/>
      <c r="L58" s="12"/>
      <c r="M58" s="12"/>
      <c r="N58" s="12"/>
      <c r="O58" s="12"/>
      <c r="P58" s="29"/>
      <c r="Q58" s="12"/>
      <c r="R58" s="13"/>
    </row>
    <row r="59" spans="2:18">
      <c r="B59" s="11"/>
      <c r="C59" s="12"/>
      <c r="D59" s="28"/>
      <c r="E59" s="12"/>
      <c r="F59" s="12"/>
      <c r="G59" s="12"/>
      <c r="H59" s="29"/>
      <c r="I59" s="12"/>
      <c r="J59" s="28"/>
      <c r="K59" s="12"/>
      <c r="L59" s="12"/>
      <c r="M59" s="12"/>
      <c r="N59" s="12"/>
      <c r="O59" s="12"/>
      <c r="P59" s="29"/>
      <c r="Q59" s="12"/>
      <c r="R59" s="13"/>
    </row>
    <row r="60" spans="2:18">
      <c r="B60" s="11"/>
      <c r="C60" s="12"/>
      <c r="D60" s="28"/>
      <c r="E60" s="12"/>
      <c r="F60" s="12"/>
      <c r="G60" s="12"/>
      <c r="H60" s="29"/>
      <c r="I60" s="12"/>
      <c r="J60" s="28"/>
      <c r="K60" s="12"/>
      <c r="L60" s="12"/>
      <c r="M60" s="12"/>
      <c r="N60" s="12"/>
      <c r="O60" s="12"/>
      <c r="P60" s="29"/>
      <c r="Q60" s="12"/>
      <c r="R60" s="13"/>
    </row>
    <row r="61" spans="2:18" s="1" customFormat="1" ht="14.4">
      <c r="B61" s="19"/>
      <c r="C61" s="20"/>
      <c r="D61" s="30" t="s">
        <v>33</v>
      </c>
      <c r="E61" s="31"/>
      <c r="F61" s="31"/>
      <c r="G61" s="32" t="s">
        <v>34</v>
      </c>
      <c r="H61" s="33"/>
      <c r="I61" s="20"/>
      <c r="J61" s="30" t="s">
        <v>33</v>
      </c>
      <c r="K61" s="31"/>
      <c r="L61" s="31"/>
      <c r="M61" s="31"/>
      <c r="N61" s="32" t="s">
        <v>34</v>
      </c>
      <c r="O61" s="31"/>
      <c r="P61" s="33"/>
      <c r="Q61" s="20"/>
      <c r="R61" s="21"/>
    </row>
    <row r="62" spans="2:18" s="1" customFormat="1" ht="14.4" customHeight="1">
      <c r="B62" s="34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6"/>
    </row>
    <row r="66" spans="2:47" s="1" customFormat="1" ht="6.9" customHeight="1"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9"/>
    </row>
    <row r="67" spans="2:47" s="1" customFormat="1" ht="36.9" customHeight="1">
      <c r="B67" s="19"/>
      <c r="C67" s="110" t="s">
        <v>47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21"/>
    </row>
    <row r="68" spans="2:47" s="1" customFormat="1" ht="6.9" customHeight="1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1"/>
    </row>
    <row r="69" spans="2:47" s="1" customFormat="1" ht="36.9" customHeight="1">
      <c r="B69" s="19"/>
      <c r="C69" s="40" t="s">
        <v>7</v>
      </c>
      <c r="D69" s="20"/>
      <c r="E69" s="20"/>
      <c r="F69" s="123" t="str">
        <f>F6</f>
        <v>KC Jakubany / SO 01.1 Architektonicko-stavebné riešenie</v>
      </c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20"/>
      <c r="R69" s="21"/>
    </row>
    <row r="70" spans="2:47" s="1" customFormat="1" ht="6.9" customHeight="1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1"/>
    </row>
    <row r="71" spans="2:47" s="1" customFormat="1" ht="18" customHeight="1">
      <c r="B71" s="19"/>
      <c r="C71" s="17" t="s">
        <v>10</v>
      </c>
      <c r="D71" s="20"/>
      <c r="E71" s="20"/>
      <c r="F71" s="15" t="str">
        <f>F8</f>
        <v>Jakubany</v>
      </c>
      <c r="G71" s="20"/>
      <c r="H71" s="20"/>
      <c r="I71" s="20"/>
      <c r="J71" s="20"/>
      <c r="K71" s="17" t="s">
        <v>12</v>
      </c>
      <c r="L71" s="20"/>
      <c r="M71" s="114" t="str">
        <f>IF(O8="","",O8)</f>
        <v/>
      </c>
      <c r="N71" s="113"/>
      <c r="O71" s="113"/>
      <c r="P71" s="113"/>
      <c r="Q71" s="20"/>
      <c r="R71" s="21"/>
    </row>
    <row r="72" spans="2:47" s="1" customFormat="1" ht="6.9" customHeight="1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1"/>
    </row>
    <row r="73" spans="2:47" s="1" customFormat="1" ht="13.2">
      <c r="B73" s="19"/>
      <c r="C73" s="17" t="s">
        <v>13</v>
      </c>
      <c r="D73" s="20"/>
      <c r="E73" s="20"/>
      <c r="F73" s="107" t="s">
        <v>853</v>
      </c>
      <c r="G73" s="20"/>
      <c r="H73" s="20"/>
      <c r="I73" s="20"/>
      <c r="J73" s="20"/>
      <c r="K73" s="17" t="s">
        <v>17</v>
      </c>
      <c r="L73" s="20"/>
      <c r="M73" s="115"/>
      <c r="N73" s="113"/>
      <c r="O73" s="113"/>
      <c r="P73" s="113"/>
      <c r="Q73" s="113"/>
      <c r="R73" s="21"/>
    </row>
    <row r="74" spans="2:47" s="1" customFormat="1" ht="14.4" customHeight="1">
      <c r="B74" s="19"/>
      <c r="C74" s="17" t="s">
        <v>16</v>
      </c>
      <c r="D74" s="20"/>
      <c r="E74" s="20"/>
      <c r="F74" s="15" t="str">
        <f>IF(E14="","",E14)</f>
        <v/>
      </c>
      <c r="G74" s="20"/>
      <c r="H74" s="20"/>
      <c r="I74" s="20"/>
      <c r="J74" s="20"/>
      <c r="K74" s="17" t="s">
        <v>18</v>
      </c>
      <c r="L74" s="20"/>
      <c r="M74" s="115"/>
      <c r="N74" s="113"/>
      <c r="O74" s="113"/>
      <c r="P74" s="113"/>
      <c r="Q74" s="113"/>
      <c r="R74" s="21"/>
    </row>
    <row r="75" spans="2:47" s="1" customFormat="1" ht="10.35" customHeight="1"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1"/>
    </row>
    <row r="76" spans="2:47" s="1" customFormat="1" ht="29.25" customHeight="1">
      <c r="B76" s="19"/>
      <c r="C76" s="124" t="s">
        <v>48</v>
      </c>
      <c r="D76" s="125"/>
      <c r="E76" s="125"/>
      <c r="F76" s="125"/>
      <c r="G76" s="125"/>
      <c r="H76" s="48"/>
      <c r="I76" s="48"/>
      <c r="J76" s="48"/>
      <c r="K76" s="48"/>
      <c r="L76" s="48"/>
      <c r="M76" s="48"/>
      <c r="N76" s="124" t="s">
        <v>49</v>
      </c>
      <c r="O76" s="113"/>
      <c r="P76" s="113"/>
      <c r="Q76" s="113"/>
      <c r="R76" s="21"/>
    </row>
    <row r="77" spans="2:47" s="1" customFormat="1" ht="10.35" customHeight="1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1"/>
    </row>
    <row r="78" spans="2:47" s="1" customFormat="1" ht="29.25" customHeight="1">
      <c r="B78" s="19"/>
      <c r="C78" s="55" t="s">
        <v>50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26">
        <f>N122</f>
        <v>0</v>
      </c>
      <c r="O78" s="113"/>
      <c r="P78" s="113"/>
      <c r="Q78" s="113"/>
      <c r="R78" s="21"/>
      <c r="AU78" s="7" t="s">
        <v>51</v>
      </c>
    </row>
    <row r="79" spans="2:47" s="2" customFormat="1" ht="24.9" customHeight="1">
      <c r="B79" s="56"/>
      <c r="C79" s="57"/>
      <c r="D79" s="58" t="s">
        <v>52</v>
      </c>
      <c r="E79" s="57"/>
      <c r="F79" s="57"/>
      <c r="G79" s="57"/>
      <c r="H79" s="57"/>
      <c r="I79" s="57"/>
      <c r="J79" s="57"/>
      <c r="K79" s="57"/>
      <c r="L79" s="57"/>
      <c r="M79" s="57"/>
      <c r="N79" s="127">
        <f>N123</f>
        <v>0</v>
      </c>
      <c r="O79" s="128"/>
      <c r="P79" s="128"/>
      <c r="Q79" s="128"/>
      <c r="R79" s="59"/>
    </row>
    <row r="80" spans="2:47" s="3" customFormat="1" ht="19.95" customHeight="1">
      <c r="B80" s="60"/>
      <c r="C80" s="61"/>
      <c r="D80" s="62" t="s">
        <v>53</v>
      </c>
      <c r="E80" s="61"/>
      <c r="F80" s="61"/>
      <c r="G80" s="61"/>
      <c r="H80" s="61"/>
      <c r="I80" s="61"/>
      <c r="J80" s="61"/>
      <c r="K80" s="61"/>
      <c r="L80" s="61"/>
      <c r="M80" s="61"/>
      <c r="N80" s="129">
        <f>N124</f>
        <v>0</v>
      </c>
      <c r="O80" s="130"/>
      <c r="P80" s="130"/>
      <c r="Q80" s="130"/>
      <c r="R80" s="63"/>
    </row>
    <row r="81" spans="2:18" s="3" customFormat="1" ht="19.95" customHeight="1">
      <c r="B81" s="60"/>
      <c r="C81" s="61"/>
      <c r="D81" s="62" t="s">
        <v>54</v>
      </c>
      <c r="E81" s="61"/>
      <c r="F81" s="61"/>
      <c r="G81" s="61"/>
      <c r="H81" s="61"/>
      <c r="I81" s="61"/>
      <c r="J81" s="61"/>
      <c r="K81" s="61"/>
      <c r="L81" s="61"/>
      <c r="M81" s="61"/>
      <c r="N81" s="129">
        <f>N138</f>
        <v>0</v>
      </c>
      <c r="O81" s="130"/>
      <c r="P81" s="130"/>
      <c r="Q81" s="130"/>
      <c r="R81" s="63"/>
    </row>
    <row r="82" spans="2:18" s="3" customFormat="1" ht="19.95" customHeight="1">
      <c r="B82" s="60"/>
      <c r="C82" s="61"/>
      <c r="D82" s="62" t="s">
        <v>55</v>
      </c>
      <c r="E82" s="61"/>
      <c r="F82" s="61"/>
      <c r="G82" s="61"/>
      <c r="H82" s="61"/>
      <c r="I82" s="61"/>
      <c r="J82" s="61"/>
      <c r="K82" s="61"/>
      <c r="L82" s="61"/>
      <c r="M82" s="61"/>
      <c r="N82" s="129">
        <f>N146</f>
        <v>0</v>
      </c>
      <c r="O82" s="130"/>
      <c r="P82" s="130"/>
      <c r="Q82" s="130"/>
      <c r="R82" s="63"/>
    </row>
    <row r="83" spans="2:18" s="3" customFormat="1" ht="19.95" customHeight="1">
      <c r="B83" s="60"/>
      <c r="C83" s="61"/>
      <c r="D83" s="62" t="s">
        <v>56</v>
      </c>
      <c r="E83" s="61"/>
      <c r="F83" s="61"/>
      <c r="G83" s="61"/>
      <c r="H83" s="61"/>
      <c r="I83" s="61"/>
      <c r="J83" s="61"/>
      <c r="K83" s="61"/>
      <c r="L83" s="61"/>
      <c r="M83" s="61"/>
      <c r="N83" s="129">
        <f>N158</f>
        <v>0</v>
      </c>
      <c r="O83" s="130"/>
      <c r="P83" s="130"/>
      <c r="Q83" s="130"/>
      <c r="R83" s="63"/>
    </row>
    <row r="84" spans="2:18" s="3" customFormat="1" ht="19.95" customHeight="1">
      <c r="B84" s="60"/>
      <c r="C84" s="61"/>
      <c r="D84" s="62" t="s">
        <v>57</v>
      </c>
      <c r="E84" s="61"/>
      <c r="F84" s="61"/>
      <c r="G84" s="61"/>
      <c r="H84" s="61"/>
      <c r="I84" s="61"/>
      <c r="J84" s="61"/>
      <c r="K84" s="61"/>
      <c r="L84" s="61"/>
      <c r="M84" s="61"/>
      <c r="N84" s="129">
        <f>N172</f>
        <v>0</v>
      </c>
      <c r="O84" s="130"/>
      <c r="P84" s="130"/>
      <c r="Q84" s="130"/>
      <c r="R84" s="63"/>
    </row>
    <row r="85" spans="2:18" s="3" customFormat="1" ht="19.95" customHeight="1">
      <c r="B85" s="60"/>
      <c r="C85" s="61"/>
      <c r="D85" s="62" t="s">
        <v>58</v>
      </c>
      <c r="E85" s="61"/>
      <c r="F85" s="61"/>
      <c r="G85" s="61"/>
      <c r="H85" s="61"/>
      <c r="I85" s="61"/>
      <c r="J85" s="61"/>
      <c r="K85" s="61"/>
      <c r="L85" s="61"/>
      <c r="M85" s="61"/>
      <c r="N85" s="129">
        <f>N185</f>
        <v>0</v>
      </c>
      <c r="O85" s="130"/>
      <c r="P85" s="130"/>
      <c r="Q85" s="130"/>
      <c r="R85" s="63"/>
    </row>
    <row r="86" spans="2:18" s="3" customFormat="1" ht="19.95" customHeight="1">
      <c r="B86" s="60"/>
      <c r="C86" s="61"/>
      <c r="D86" s="62" t="s">
        <v>59</v>
      </c>
      <c r="E86" s="61"/>
      <c r="F86" s="61"/>
      <c r="G86" s="61"/>
      <c r="H86" s="61"/>
      <c r="I86" s="61"/>
      <c r="J86" s="61"/>
      <c r="K86" s="61"/>
      <c r="L86" s="61"/>
      <c r="M86" s="61"/>
      <c r="N86" s="129">
        <f>N201</f>
        <v>0</v>
      </c>
      <c r="O86" s="130"/>
      <c r="P86" s="130"/>
      <c r="Q86" s="130"/>
      <c r="R86" s="63"/>
    </row>
    <row r="87" spans="2:18" s="3" customFormat="1" ht="19.95" customHeight="1">
      <c r="B87" s="60"/>
      <c r="C87" s="61"/>
      <c r="D87" s="62" t="s">
        <v>60</v>
      </c>
      <c r="E87" s="61"/>
      <c r="F87" s="61"/>
      <c r="G87" s="61"/>
      <c r="H87" s="61"/>
      <c r="I87" s="61"/>
      <c r="J87" s="61"/>
      <c r="K87" s="61"/>
      <c r="L87" s="61"/>
      <c r="M87" s="61"/>
      <c r="N87" s="129">
        <f>N214</f>
        <v>0</v>
      </c>
      <c r="O87" s="130"/>
      <c r="P87" s="130"/>
      <c r="Q87" s="130"/>
      <c r="R87" s="63"/>
    </row>
    <row r="88" spans="2:18" s="2" customFormat="1" ht="24.9" customHeight="1">
      <c r="B88" s="56"/>
      <c r="C88" s="57"/>
      <c r="D88" s="58" t="s">
        <v>61</v>
      </c>
      <c r="E88" s="57"/>
      <c r="F88" s="57"/>
      <c r="G88" s="57"/>
      <c r="H88" s="57"/>
      <c r="I88" s="57"/>
      <c r="J88" s="57"/>
      <c r="K88" s="57"/>
      <c r="L88" s="57"/>
      <c r="M88" s="57"/>
      <c r="N88" s="127">
        <f>N216</f>
        <v>0</v>
      </c>
      <c r="O88" s="128"/>
      <c r="P88" s="128"/>
      <c r="Q88" s="128"/>
      <c r="R88" s="59"/>
    </row>
    <row r="89" spans="2:18" s="3" customFormat="1" ht="19.95" customHeight="1">
      <c r="B89" s="60"/>
      <c r="C89" s="61"/>
      <c r="D89" s="62" t="s">
        <v>62</v>
      </c>
      <c r="E89" s="61"/>
      <c r="F89" s="61"/>
      <c r="G89" s="61"/>
      <c r="H89" s="61"/>
      <c r="I89" s="61"/>
      <c r="J89" s="61"/>
      <c r="K89" s="61"/>
      <c r="L89" s="61"/>
      <c r="M89" s="61"/>
      <c r="N89" s="129">
        <f>N217</f>
        <v>0</v>
      </c>
      <c r="O89" s="130"/>
      <c r="P89" s="130"/>
      <c r="Q89" s="130"/>
      <c r="R89" s="63"/>
    </row>
    <row r="90" spans="2:18" s="3" customFormat="1" ht="19.95" customHeight="1">
      <c r="B90" s="60"/>
      <c r="C90" s="61"/>
      <c r="D90" s="62" t="s">
        <v>63</v>
      </c>
      <c r="E90" s="61"/>
      <c r="F90" s="61"/>
      <c r="G90" s="61"/>
      <c r="H90" s="61"/>
      <c r="I90" s="61"/>
      <c r="J90" s="61"/>
      <c r="K90" s="61"/>
      <c r="L90" s="61"/>
      <c r="M90" s="61"/>
      <c r="N90" s="129">
        <f>N225</f>
        <v>0</v>
      </c>
      <c r="O90" s="130"/>
      <c r="P90" s="130"/>
      <c r="Q90" s="130"/>
      <c r="R90" s="63"/>
    </row>
    <row r="91" spans="2:18" s="3" customFormat="1" ht="19.95" customHeight="1">
      <c r="B91" s="60"/>
      <c r="C91" s="61"/>
      <c r="D91" s="62" t="s">
        <v>64</v>
      </c>
      <c r="E91" s="61"/>
      <c r="F91" s="61"/>
      <c r="G91" s="61"/>
      <c r="H91" s="61"/>
      <c r="I91" s="61"/>
      <c r="J91" s="61"/>
      <c r="K91" s="61"/>
      <c r="L91" s="61"/>
      <c r="M91" s="61"/>
      <c r="N91" s="129">
        <f>N231</f>
        <v>0</v>
      </c>
      <c r="O91" s="130"/>
      <c r="P91" s="130"/>
      <c r="Q91" s="130"/>
      <c r="R91" s="63"/>
    </row>
    <row r="92" spans="2:18" s="3" customFormat="1" ht="19.95" customHeight="1">
      <c r="B92" s="60"/>
      <c r="C92" s="61"/>
      <c r="D92" s="62" t="s">
        <v>65</v>
      </c>
      <c r="E92" s="61"/>
      <c r="F92" s="61"/>
      <c r="G92" s="61"/>
      <c r="H92" s="61"/>
      <c r="I92" s="61"/>
      <c r="J92" s="61"/>
      <c r="K92" s="61"/>
      <c r="L92" s="61"/>
      <c r="M92" s="61"/>
      <c r="N92" s="129">
        <f>N243</f>
        <v>0</v>
      </c>
      <c r="O92" s="130"/>
      <c r="P92" s="130"/>
      <c r="Q92" s="130"/>
      <c r="R92" s="63"/>
    </row>
    <row r="93" spans="2:18" s="3" customFormat="1" ht="19.95" customHeight="1">
      <c r="B93" s="60"/>
      <c r="C93" s="61"/>
      <c r="D93" s="62" t="s">
        <v>66</v>
      </c>
      <c r="E93" s="61"/>
      <c r="F93" s="61"/>
      <c r="G93" s="61"/>
      <c r="H93" s="61"/>
      <c r="I93" s="61"/>
      <c r="J93" s="61"/>
      <c r="K93" s="61"/>
      <c r="L93" s="61"/>
      <c r="M93" s="61"/>
      <c r="N93" s="129">
        <f>N245</f>
        <v>0</v>
      </c>
      <c r="O93" s="130"/>
      <c r="P93" s="130"/>
      <c r="Q93" s="130"/>
      <c r="R93" s="63"/>
    </row>
    <row r="94" spans="2:18" s="3" customFormat="1" ht="19.95" customHeight="1">
      <c r="B94" s="60"/>
      <c r="C94" s="61"/>
      <c r="D94" s="62" t="s">
        <v>67</v>
      </c>
      <c r="E94" s="61"/>
      <c r="F94" s="61"/>
      <c r="G94" s="61"/>
      <c r="H94" s="61"/>
      <c r="I94" s="61"/>
      <c r="J94" s="61"/>
      <c r="K94" s="61"/>
      <c r="L94" s="61"/>
      <c r="M94" s="61"/>
      <c r="N94" s="129">
        <f>N254</f>
        <v>0</v>
      </c>
      <c r="O94" s="130"/>
      <c r="P94" s="130"/>
      <c r="Q94" s="130"/>
      <c r="R94" s="63"/>
    </row>
    <row r="95" spans="2:18" s="3" customFormat="1" ht="19.95" customHeight="1">
      <c r="B95" s="60"/>
      <c r="C95" s="61"/>
      <c r="D95" s="62" t="s">
        <v>68</v>
      </c>
      <c r="E95" s="61"/>
      <c r="F95" s="61"/>
      <c r="G95" s="61"/>
      <c r="H95" s="61"/>
      <c r="I95" s="61"/>
      <c r="J95" s="61"/>
      <c r="K95" s="61"/>
      <c r="L95" s="61"/>
      <c r="M95" s="61"/>
      <c r="N95" s="129">
        <f>N259</f>
        <v>0</v>
      </c>
      <c r="O95" s="130"/>
      <c r="P95" s="130"/>
      <c r="Q95" s="130"/>
      <c r="R95" s="63"/>
    </row>
    <row r="96" spans="2:18" s="3" customFormat="1" ht="19.95" customHeight="1">
      <c r="B96" s="60"/>
      <c r="C96" s="61"/>
      <c r="D96" s="62" t="s">
        <v>69</v>
      </c>
      <c r="E96" s="61"/>
      <c r="F96" s="61"/>
      <c r="G96" s="61"/>
      <c r="H96" s="61"/>
      <c r="I96" s="61"/>
      <c r="J96" s="61"/>
      <c r="K96" s="61"/>
      <c r="L96" s="61"/>
      <c r="M96" s="61"/>
      <c r="N96" s="129">
        <f>N274</f>
        <v>0</v>
      </c>
      <c r="O96" s="130"/>
      <c r="P96" s="130"/>
      <c r="Q96" s="130"/>
      <c r="R96" s="63"/>
    </row>
    <row r="97" spans="2:21" s="3" customFormat="1" ht="19.95" customHeight="1">
      <c r="B97" s="60"/>
      <c r="C97" s="61"/>
      <c r="D97" s="62" t="s">
        <v>70</v>
      </c>
      <c r="E97" s="61"/>
      <c r="F97" s="61"/>
      <c r="G97" s="61"/>
      <c r="H97" s="61"/>
      <c r="I97" s="61"/>
      <c r="J97" s="61"/>
      <c r="K97" s="61"/>
      <c r="L97" s="61"/>
      <c r="M97" s="61"/>
      <c r="N97" s="129">
        <f>N292</f>
        <v>0</v>
      </c>
      <c r="O97" s="130"/>
      <c r="P97" s="130"/>
      <c r="Q97" s="130"/>
      <c r="R97" s="63"/>
    </row>
    <row r="98" spans="2:21" s="3" customFormat="1" ht="19.95" customHeight="1">
      <c r="B98" s="60"/>
      <c r="C98" s="61"/>
      <c r="D98" s="62" t="s">
        <v>71</v>
      </c>
      <c r="E98" s="61"/>
      <c r="F98" s="61"/>
      <c r="G98" s="61"/>
      <c r="H98" s="61"/>
      <c r="I98" s="61"/>
      <c r="J98" s="61"/>
      <c r="K98" s="61"/>
      <c r="L98" s="61"/>
      <c r="M98" s="61"/>
      <c r="N98" s="129">
        <f>N314</f>
        <v>0</v>
      </c>
      <c r="O98" s="130"/>
      <c r="P98" s="130"/>
      <c r="Q98" s="130"/>
      <c r="R98" s="63"/>
    </row>
    <row r="99" spans="2:21" s="3" customFormat="1" ht="19.95" customHeight="1">
      <c r="B99" s="60"/>
      <c r="C99" s="61"/>
      <c r="D99" s="62" t="s">
        <v>72</v>
      </c>
      <c r="E99" s="61"/>
      <c r="F99" s="61"/>
      <c r="G99" s="61"/>
      <c r="H99" s="61"/>
      <c r="I99" s="61"/>
      <c r="J99" s="61"/>
      <c r="K99" s="61"/>
      <c r="L99" s="61"/>
      <c r="M99" s="61"/>
      <c r="N99" s="129">
        <f>N321</f>
        <v>0</v>
      </c>
      <c r="O99" s="130"/>
      <c r="P99" s="130"/>
      <c r="Q99" s="130"/>
      <c r="R99" s="63"/>
    </row>
    <row r="100" spans="2:21" s="3" customFormat="1" ht="19.95" customHeight="1">
      <c r="B100" s="60"/>
      <c r="C100" s="61"/>
      <c r="D100" s="62" t="s">
        <v>73</v>
      </c>
      <c r="E100" s="61"/>
      <c r="F100" s="61"/>
      <c r="G100" s="61"/>
      <c r="H100" s="61"/>
      <c r="I100" s="61"/>
      <c r="J100" s="61"/>
      <c r="K100" s="61"/>
      <c r="L100" s="61"/>
      <c r="M100" s="61"/>
      <c r="N100" s="129">
        <f>N324</f>
        <v>0</v>
      </c>
      <c r="O100" s="130"/>
      <c r="P100" s="130"/>
      <c r="Q100" s="130"/>
      <c r="R100" s="63"/>
    </row>
    <row r="101" spans="2:21" s="3" customFormat="1" ht="19.95" customHeight="1">
      <c r="B101" s="60"/>
      <c r="C101" s="61"/>
      <c r="D101" s="62" t="s">
        <v>74</v>
      </c>
      <c r="E101" s="61"/>
      <c r="F101" s="61"/>
      <c r="G101" s="61"/>
      <c r="H101" s="61"/>
      <c r="I101" s="61"/>
      <c r="J101" s="61"/>
      <c r="K101" s="61"/>
      <c r="L101" s="61"/>
      <c r="M101" s="61"/>
      <c r="N101" s="129">
        <f>N328</f>
        <v>0</v>
      </c>
      <c r="O101" s="130"/>
      <c r="P101" s="130"/>
      <c r="Q101" s="130"/>
      <c r="R101" s="63"/>
    </row>
    <row r="102" spans="2:21" s="3" customFormat="1" ht="19.95" customHeight="1">
      <c r="B102" s="60"/>
      <c r="C102" s="61"/>
      <c r="D102" s="62" t="s">
        <v>75</v>
      </c>
      <c r="E102" s="61"/>
      <c r="F102" s="61"/>
      <c r="G102" s="61"/>
      <c r="H102" s="61"/>
      <c r="I102" s="61"/>
      <c r="J102" s="61"/>
      <c r="K102" s="61"/>
      <c r="L102" s="61"/>
      <c r="M102" s="61"/>
      <c r="N102" s="129">
        <f>N331</f>
        <v>0</v>
      </c>
      <c r="O102" s="130"/>
      <c r="P102" s="130"/>
      <c r="Q102" s="130"/>
      <c r="R102" s="63"/>
    </row>
    <row r="103" spans="2:21" s="1" customFormat="1" ht="21.75" customHeight="1">
      <c r="B103" s="19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1"/>
    </row>
    <row r="104" spans="2:21" s="1" customFormat="1" ht="29.25" customHeight="1">
      <c r="B104" s="19"/>
      <c r="C104" s="55" t="s">
        <v>76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131">
        <v>0</v>
      </c>
      <c r="O104" s="113"/>
      <c r="P104" s="113"/>
      <c r="Q104" s="113"/>
      <c r="R104" s="21"/>
      <c r="T104" s="64"/>
      <c r="U104" s="65" t="s">
        <v>21</v>
      </c>
    </row>
    <row r="105" spans="2:21" s="1" customFormat="1" ht="18" customHeight="1">
      <c r="B105" s="19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1"/>
    </row>
    <row r="106" spans="2:21" s="1" customFormat="1" ht="29.25" customHeight="1">
      <c r="B106" s="19"/>
      <c r="C106" s="47" t="s">
        <v>42</v>
      </c>
      <c r="D106" s="48"/>
      <c r="E106" s="48"/>
      <c r="F106" s="48"/>
      <c r="G106" s="48"/>
      <c r="H106" s="48"/>
      <c r="I106" s="48"/>
      <c r="J106" s="48"/>
      <c r="K106" s="48"/>
      <c r="L106" s="132">
        <f>ROUND(SUM(N78+N104),2)</f>
        <v>0</v>
      </c>
      <c r="M106" s="125"/>
      <c r="N106" s="125"/>
      <c r="O106" s="125"/>
      <c r="P106" s="125"/>
      <c r="Q106" s="125"/>
      <c r="R106" s="21"/>
    </row>
    <row r="107" spans="2:21" s="1" customFormat="1" ht="6.9" customHeight="1">
      <c r="B107" s="34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6"/>
    </row>
    <row r="111" spans="2:21" s="1" customFormat="1" ht="6.9" customHeight="1">
      <c r="B111" s="37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9"/>
    </row>
    <row r="112" spans="2:21" s="1" customFormat="1" ht="36.9" customHeight="1">
      <c r="B112" s="19"/>
      <c r="C112" s="110" t="s">
        <v>77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21"/>
    </row>
    <row r="113" spans="2:65" s="1" customFormat="1" ht="6.9" customHeight="1">
      <c r="B113" s="19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1"/>
    </row>
    <row r="114" spans="2:65" s="1" customFormat="1" ht="36.9" customHeight="1">
      <c r="B114" s="19"/>
      <c r="C114" s="40" t="s">
        <v>7</v>
      </c>
      <c r="D114" s="20"/>
      <c r="E114" s="20"/>
      <c r="F114" s="123" t="str">
        <f>F6</f>
        <v>KC Jakubany / SO 01.1 Architektonicko-stavebné riešenie</v>
      </c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20"/>
      <c r="R114" s="21"/>
    </row>
    <row r="115" spans="2:65" s="1" customFormat="1" ht="6.9" customHeight="1">
      <c r="B115" s="19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1"/>
    </row>
    <row r="116" spans="2:65" s="1" customFormat="1" ht="18" customHeight="1">
      <c r="B116" s="19"/>
      <c r="C116" s="17" t="s">
        <v>10</v>
      </c>
      <c r="D116" s="20"/>
      <c r="E116" s="20"/>
      <c r="F116" s="15" t="str">
        <f>F8</f>
        <v>Jakubany</v>
      </c>
      <c r="G116" s="20"/>
      <c r="H116" s="20"/>
      <c r="I116" s="20"/>
      <c r="J116" s="20"/>
      <c r="K116" s="17" t="s">
        <v>12</v>
      </c>
      <c r="L116" s="20"/>
      <c r="M116" s="114" t="str">
        <f>IF(O8="","",O8)</f>
        <v/>
      </c>
      <c r="N116" s="113"/>
      <c r="O116" s="113"/>
      <c r="P116" s="113"/>
      <c r="Q116" s="20"/>
      <c r="R116" s="21"/>
    </row>
    <row r="117" spans="2:65" s="1" customFormat="1" ht="6.9" customHeight="1">
      <c r="B117" s="19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</row>
    <row r="118" spans="2:65" s="1" customFormat="1" ht="13.2">
      <c r="B118" s="19"/>
      <c r="C118" s="17" t="s">
        <v>13</v>
      </c>
      <c r="D118" s="20"/>
      <c r="E118" s="20"/>
      <c r="F118" s="107" t="s">
        <v>853</v>
      </c>
      <c r="G118" s="20"/>
      <c r="H118" s="20"/>
      <c r="I118" s="20"/>
      <c r="J118" s="20"/>
      <c r="K118" s="17" t="s">
        <v>17</v>
      </c>
      <c r="L118" s="20"/>
      <c r="M118" s="115"/>
      <c r="N118" s="113"/>
      <c r="O118" s="113"/>
      <c r="P118" s="113"/>
      <c r="Q118" s="113"/>
      <c r="R118" s="21"/>
    </row>
    <row r="119" spans="2:65" s="1" customFormat="1" ht="14.4" customHeight="1">
      <c r="B119" s="19"/>
      <c r="C119" s="17" t="s">
        <v>16</v>
      </c>
      <c r="D119" s="20"/>
      <c r="E119" s="20"/>
      <c r="F119" s="15" t="str">
        <f>IF(E14="","",E14)</f>
        <v/>
      </c>
      <c r="G119" s="20"/>
      <c r="H119" s="20"/>
      <c r="I119" s="20"/>
      <c r="J119" s="20"/>
      <c r="K119" s="17" t="s">
        <v>18</v>
      </c>
      <c r="L119" s="20"/>
      <c r="M119" s="115"/>
      <c r="N119" s="113"/>
      <c r="O119" s="113"/>
      <c r="P119" s="113"/>
      <c r="Q119" s="113"/>
      <c r="R119" s="21"/>
    </row>
    <row r="120" spans="2:65" s="1" customFormat="1" ht="10.35" customHeight="1">
      <c r="B120" s="19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1"/>
    </row>
    <row r="121" spans="2:65" s="4" customFormat="1" ht="29.25" customHeight="1">
      <c r="B121" s="66"/>
      <c r="C121" s="67" t="s">
        <v>78</v>
      </c>
      <c r="D121" s="68" t="s">
        <v>79</v>
      </c>
      <c r="E121" s="68" t="s">
        <v>37</v>
      </c>
      <c r="F121" s="133" t="s">
        <v>80</v>
      </c>
      <c r="G121" s="134"/>
      <c r="H121" s="134"/>
      <c r="I121" s="134"/>
      <c r="J121" s="68" t="s">
        <v>81</v>
      </c>
      <c r="K121" s="68" t="s">
        <v>82</v>
      </c>
      <c r="L121" s="135" t="s">
        <v>83</v>
      </c>
      <c r="M121" s="134"/>
      <c r="N121" s="133" t="s">
        <v>49</v>
      </c>
      <c r="O121" s="134"/>
      <c r="P121" s="134"/>
      <c r="Q121" s="136"/>
      <c r="R121" s="69"/>
      <c r="T121" s="42" t="s">
        <v>84</v>
      </c>
      <c r="U121" s="43" t="s">
        <v>21</v>
      </c>
      <c r="V121" s="43" t="s">
        <v>85</v>
      </c>
      <c r="W121" s="43" t="s">
        <v>86</v>
      </c>
      <c r="X121" s="43" t="s">
        <v>87</v>
      </c>
      <c r="Y121" s="43" t="s">
        <v>88</v>
      </c>
      <c r="Z121" s="43" t="s">
        <v>89</v>
      </c>
      <c r="AA121" s="44" t="s">
        <v>90</v>
      </c>
    </row>
    <row r="122" spans="2:65" s="1" customFormat="1" ht="29.25" customHeight="1">
      <c r="B122" s="19"/>
      <c r="C122" s="46" t="s">
        <v>45</v>
      </c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140">
        <f>BK122</f>
        <v>0</v>
      </c>
      <c r="O122" s="141"/>
      <c r="P122" s="141"/>
      <c r="Q122" s="141"/>
      <c r="R122" s="21"/>
      <c r="T122" s="45"/>
      <c r="U122" s="26"/>
      <c r="V122" s="26"/>
      <c r="W122" s="70">
        <f>W123+W216</f>
        <v>4769.9091937799994</v>
      </c>
      <c r="X122" s="26"/>
      <c r="Y122" s="70">
        <f>Y123+Y216</f>
        <v>961.13733612999999</v>
      </c>
      <c r="Z122" s="26"/>
      <c r="AA122" s="71">
        <f>AA123+AA216</f>
        <v>2.1000000000000001E-2</v>
      </c>
      <c r="AT122" s="7" t="s">
        <v>38</v>
      </c>
      <c r="AU122" s="7" t="s">
        <v>51</v>
      </c>
      <c r="BK122" s="72">
        <f>BK123+BK216</f>
        <v>0</v>
      </c>
    </row>
    <row r="123" spans="2:65" s="5" customFormat="1" ht="37.35" customHeight="1">
      <c r="B123" s="73"/>
      <c r="C123" s="74"/>
      <c r="D123" s="75" t="s">
        <v>52</v>
      </c>
      <c r="E123" s="75"/>
      <c r="F123" s="75"/>
      <c r="G123" s="75"/>
      <c r="H123" s="75"/>
      <c r="I123" s="75"/>
      <c r="J123" s="75"/>
      <c r="K123" s="75"/>
      <c r="L123" s="75"/>
      <c r="M123" s="75"/>
      <c r="N123" s="142">
        <f>BK123</f>
        <v>0</v>
      </c>
      <c r="O123" s="143"/>
      <c r="P123" s="143"/>
      <c r="Q123" s="143"/>
      <c r="R123" s="76"/>
      <c r="T123" s="77"/>
      <c r="U123" s="74"/>
      <c r="V123" s="74"/>
      <c r="W123" s="78">
        <f>W124+W138+W146+W158+W172+W185+W201+W214</f>
        <v>2878.8292985799994</v>
      </c>
      <c r="X123" s="74"/>
      <c r="Y123" s="78">
        <f>Y124+Y138+Y146+Y158+Y172+Y185+Y201+Y214</f>
        <v>910.68773397999996</v>
      </c>
      <c r="Z123" s="74"/>
      <c r="AA123" s="79">
        <f>AA124+AA138+AA146+AA158+AA172+AA185+AA201+AA214</f>
        <v>2.1000000000000001E-2</v>
      </c>
      <c r="AR123" s="80" t="s">
        <v>41</v>
      </c>
      <c r="AT123" s="81" t="s">
        <v>38</v>
      </c>
      <c r="AU123" s="81" t="s">
        <v>39</v>
      </c>
      <c r="AY123" s="80" t="s">
        <v>91</v>
      </c>
      <c r="BK123" s="82">
        <f>BK124+BK138+BK146+BK158+BK172+BK185+BK201+BK214</f>
        <v>0</v>
      </c>
    </row>
    <row r="124" spans="2:65" s="5" customFormat="1" ht="19.95" customHeight="1">
      <c r="B124" s="73"/>
      <c r="C124" s="74"/>
      <c r="D124" s="83" t="s">
        <v>53</v>
      </c>
      <c r="E124" s="83"/>
      <c r="F124" s="83"/>
      <c r="G124" s="83"/>
      <c r="H124" s="83"/>
      <c r="I124" s="83"/>
      <c r="J124" s="83"/>
      <c r="K124" s="83"/>
      <c r="L124" s="83"/>
      <c r="M124" s="83"/>
      <c r="N124" s="144">
        <f>BK124</f>
        <v>0</v>
      </c>
      <c r="O124" s="145"/>
      <c r="P124" s="145"/>
      <c r="Q124" s="145"/>
      <c r="R124" s="76"/>
      <c r="T124" s="77"/>
      <c r="U124" s="74"/>
      <c r="V124" s="74"/>
      <c r="W124" s="78">
        <f>SUM(W125:W137)</f>
        <v>738.57928481999977</v>
      </c>
      <c r="X124" s="74"/>
      <c r="Y124" s="78">
        <f>SUM(Y125:Y137)</f>
        <v>245.786</v>
      </c>
      <c r="Z124" s="74"/>
      <c r="AA124" s="79">
        <f>SUM(AA125:AA137)</f>
        <v>0</v>
      </c>
      <c r="AR124" s="80" t="s">
        <v>41</v>
      </c>
      <c r="AT124" s="81" t="s">
        <v>38</v>
      </c>
      <c r="AU124" s="81" t="s">
        <v>41</v>
      </c>
      <c r="AY124" s="80" t="s">
        <v>91</v>
      </c>
      <c r="BK124" s="82">
        <f>SUM(BK125:BK137)</f>
        <v>0</v>
      </c>
    </row>
    <row r="125" spans="2:65" s="1" customFormat="1" ht="44.25" customHeight="1">
      <c r="B125" s="84"/>
      <c r="C125" s="85" t="s">
        <v>41</v>
      </c>
      <c r="D125" s="85" t="s">
        <v>92</v>
      </c>
      <c r="E125" s="86" t="s">
        <v>93</v>
      </c>
      <c r="F125" s="137" t="s">
        <v>94</v>
      </c>
      <c r="G125" s="138"/>
      <c r="H125" s="138"/>
      <c r="I125" s="138"/>
      <c r="J125" s="87" t="s">
        <v>95</v>
      </c>
      <c r="K125" s="88">
        <v>93.75</v>
      </c>
      <c r="L125" s="139">
        <v>0</v>
      </c>
      <c r="M125" s="138"/>
      <c r="N125" s="139">
        <f t="shared" ref="N125:N137" si="0">ROUND(L125*K125,3)</f>
        <v>0</v>
      </c>
      <c r="O125" s="138"/>
      <c r="P125" s="138"/>
      <c r="Q125" s="138"/>
      <c r="R125" s="89"/>
      <c r="T125" s="90" t="s">
        <v>1</v>
      </c>
      <c r="U125" s="24" t="s">
        <v>24</v>
      </c>
      <c r="V125" s="91">
        <v>1.2999999999999999E-2</v>
      </c>
      <c r="W125" s="91">
        <f t="shared" ref="W125:W137" si="1">V125*K125</f>
        <v>1.21875</v>
      </c>
      <c r="X125" s="91">
        <v>0</v>
      </c>
      <c r="Y125" s="91">
        <f t="shared" ref="Y125:Y137" si="2">X125*K125</f>
        <v>0</v>
      </c>
      <c r="Z125" s="91">
        <v>0</v>
      </c>
      <c r="AA125" s="92">
        <f t="shared" ref="AA125:AA137" si="3">Z125*K125</f>
        <v>0</v>
      </c>
      <c r="AR125" s="7" t="s">
        <v>96</v>
      </c>
      <c r="AT125" s="7" t="s">
        <v>92</v>
      </c>
      <c r="AU125" s="7" t="s">
        <v>97</v>
      </c>
      <c r="AY125" s="7" t="s">
        <v>91</v>
      </c>
      <c r="BE125" s="93">
        <f t="shared" ref="BE125:BE137" si="4">IF(U125="základná",N125,0)</f>
        <v>0</v>
      </c>
      <c r="BF125" s="93">
        <f t="shared" ref="BF125:BF137" si="5">IF(U125="znížená",N125,0)</f>
        <v>0</v>
      </c>
      <c r="BG125" s="93">
        <f t="shared" ref="BG125:BG137" si="6">IF(U125="zákl. prenesená",N125,0)</f>
        <v>0</v>
      </c>
      <c r="BH125" s="93">
        <f t="shared" ref="BH125:BH137" si="7">IF(U125="zníž. prenesená",N125,0)</f>
        <v>0</v>
      </c>
      <c r="BI125" s="93">
        <f t="shared" ref="BI125:BI137" si="8">IF(U125="nulová",N125,0)</f>
        <v>0</v>
      </c>
      <c r="BJ125" s="7" t="s">
        <v>97</v>
      </c>
      <c r="BK125" s="94">
        <f t="shared" ref="BK125:BK137" si="9">ROUND(L125*K125,3)</f>
        <v>0</v>
      </c>
      <c r="BL125" s="7" t="s">
        <v>96</v>
      </c>
      <c r="BM125" s="7" t="s">
        <v>98</v>
      </c>
    </row>
    <row r="126" spans="2:65" s="1" customFormat="1" ht="31.5" customHeight="1">
      <c r="B126" s="84"/>
      <c r="C126" s="85" t="s">
        <v>97</v>
      </c>
      <c r="D126" s="85" t="s">
        <v>92</v>
      </c>
      <c r="E126" s="86" t="s">
        <v>99</v>
      </c>
      <c r="F126" s="137" t="s">
        <v>100</v>
      </c>
      <c r="G126" s="138"/>
      <c r="H126" s="138"/>
      <c r="I126" s="138"/>
      <c r="J126" s="87" t="s">
        <v>95</v>
      </c>
      <c r="K126" s="88">
        <v>122.5</v>
      </c>
      <c r="L126" s="139">
        <v>0</v>
      </c>
      <c r="M126" s="138"/>
      <c r="N126" s="139">
        <f t="shared" si="0"/>
        <v>0</v>
      </c>
      <c r="O126" s="138"/>
      <c r="P126" s="138"/>
      <c r="Q126" s="138"/>
      <c r="R126" s="89"/>
      <c r="T126" s="90" t="s">
        <v>1</v>
      </c>
      <c r="U126" s="24" t="s">
        <v>24</v>
      </c>
      <c r="V126" s="91">
        <v>0.46</v>
      </c>
      <c r="W126" s="91">
        <f t="shared" si="1"/>
        <v>56.35</v>
      </c>
      <c r="X126" s="91">
        <v>0</v>
      </c>
      <c r="Y126" s="91">
        <f t="shared" si="2"/>
        <v>0</v>
      </c>
      <c r="Z126" s="91">
        <v>0</v>
      </c>
      <c r="AA126" s="92">
        <f t="shared" si="3"/>
        <v>0</v>
      </c>
      <c r="AR126" s="7" t="s">
        <v>96</v>
      </c>
      <c r="AT126" s="7" t="s">
        <v>92</v>
      </c>
      <c r="AU126" s="7" t="s">
        <v>97</v>
      </c>
      <c r="AY126" s="7" t="s">
        <v>91</v>
      </c>
      <c r="BE126" s="93">
        <f t="shared" si="4"/>
        <v>0</v>
      </c>
      <c r="BF126" s="93">
        <f t="shared" si="5"/>
        <v>0</v>
      </c>
      <c r="BG126" s="93">
        <f t="shared" si="6"/>
        <v>0</v>
      </c>
      <c r="BH126" s="93">
        <f t="shared" si="7"/>
        <v>0</v>
      </c>
      <c r="BI126" s="93">
        <f t="shared" si="8"/>
        <v>0</v>
      </c>
      <c r="BJ126" s="7" t="s">
        <v>97</v>
      </c>
      <c r="BK126" s="94">
        <f t="shared" si="9"/>
        <v>0</v>
      </c>
      <c r="BL126" s="7" t="s">
        <v>96</v>
      </c>
      <c r="BM126" s="7" t="s">
        <v>101</v>
      </c>
    </row>
    <row r="127" spans="2:65" s="1" customFormat="1" ht="31.5" customHeight="1">
      <c r="B127" s="84"/>
      <c r="C127" s="85" t="s">
        <v>102</v>
      </c>
      <c r="D127" s="85" t="s">
        <v>92</v>
      </c>
      <c r="E127" s="86" t="s">
        <v>103</v>
      </c>
      <c r="F127" s="137" t="s">
        <v>104</v>
      </c>
      <c r="G127" s="138"/>
      <c r="H127" s="138"/>
      <c r="I127" s="138"/>
      <c r="J127" s="87" t="s">
        <v>95</v>
      </c>
      <c r="K127" s="88">
        <v>84.3</v>
      </c>
      <c r="L127" s="139">
        <v>0</v>
      </c>
      <c r="M127" s="138"/>
      <c r="N127" s="139">
        <f t="shared" si="0"/>
        <v>0</v>
      </c>
      <c r="O127" s="138"/>
      <c r="P127" s="138"/>
      <c r="Q127" s="138"/>
      <c r="R127" s="89"/>
      <c r="T127" s="90" t="s">
        <v>1</v>
      </c>
      <c r="U127" s="24" t="s">
        <v>24</v>
      </c>
      <c r="V127" s="91">
        <v>5.6000000000000001E-2</v>
      </c>
      <c r="W127" s="91">
        <f t="shared" si="1"/>
        <v>4.7207999999999997</v>
      </c>
      <c r="X127" s="91">
        <v>0</v>
      </c>
      <c r="Y127" s="91">
        <f t="shared" si="2"/>
        <v>0</v>
      </c>
      <c r="Z127" s="91">
        <v>0</v>
      </c>
      <c r="AA127" s="92">
        <f t="shared" si="3"/>
        <v>0</v>
      </c>
      <c r="AR127" s="7" t="s">
        <v>96</v>
      </c>
      <c r="AT127" s="7" t="s">
        <v>92</v>
      </c>
      <c r="AU127" s="7" t="s">
        <v>97</v>
      </c>
      <c r="AY127" s="7" t="s">
        <v>91</v>
      </c>
      <c r="BE127" s="93">
        <f t="shared" si="4"/>
        <v>0</v>
      </c>
      <c r="BF127" s="93">
        <f t="shared" si="5"/>
        <v>0</v>
      </c>
      <c r="BG127" s="93">
        <f t="shared" si="6"/>
        <v>0</v>
      </c>
      <c r="BH127" s="93">
        <f t="shared" si="7"/>
        <v>0</v>
      </c>
      <c r="BI127" s="93">
        <f t="shared" si="8"/>
        <v>0</v>
      </c>
      <c r="BJ127" s="7" t="s">
        <v>97</v>
      </c>
      <c r="BK127" s="94">
        <f t="shared" si="9"/>
        <v>0</v>
      </c>
      <c r="BL127" s="7" t="s">
        <v>96</v>
      </c>
      <c r="BM127" s="7" t="s">
        <v>105</v>
      </c>
    </row>
    <row r="128" spans="2:65" s="1" customFormat="1" ht="31.5" customHeight="1">
      <c r="B128" s="84"/>
      <c r="C128" s="85" t="s">
        <v>96</v>
      </c>
      <c r="D128" s="85" t="s">
        <v>92</v>
      </c>
      <c r="E128" s="86" t="s">
        <v>106</v>
      </c>
      <c r="F128" s="137" t="s">
        <v>107</v>
      </c>
      <c r="G128" s="138"/>
      <c r="H128" s="138"/>
      <c r="I128" s="138"/>
      <c r="J128" s="87" t="s">
        <v>95</v>
      </c>
      <c r="K128" s="88">
        <v>5.44</v>
      </c>
      <c r="L128" s="139">
        <v>0</v>
      </c>
      <c r="M128" s="138"/>
      <c r="N128" s="139">
        <f t="shared" si="0"/>
        <v>0</v>
      </c>
      <c r="O128" s="138"/>
      <c r="P128" s="138"/>
      <c r="Q128" s="138"/>
      <c r="R128" s="89"/>
      <c r="T128" s="90" t="s">
        <v>1</v>
      </c>
      <c r="U128" s="24" t="s">
        <v>24</v>
      </c>
      <c r="V128" s="91">
        <v>3.85</v>
      </c>
      <c r="W128" s="91">
        <f t="shared" si="1"/>
        <v>20.944000000000003</v>
      </c>
      <c r="X128" s="91">
        <v>0</v>
      </c>
      <c r="Y128" s="91">
        <f t="shared" si="2"/>
        <v>0</v>
      </c>
      <c r="Z128" s="91">
        <v>0</v>
      </c>
      <c r="AA128" s="92">
        <f t="shared" si="3"/>
        <v>0</v>
      </c>
      <c r="AR128" s="7" t="s">
        <v>96</v>
      </c>
      <c r="AT128" s="7" t="s">
        <v>92</v>
      </c>
      <c r="AU128" s="7" t="s">
        <v>97</v>
      </c>
      <c r="AY128" s="7" t="s">
        <v>91</v>
      </c>
      <c r="BE128" s="93">
        <f t="shared" si="4"/>
        <v>0</v>
      </c>
      <c r="BF128" s="93">
        <f t="shared" si="5"/>
        <v>0</v>
      </c>
      <c r="BG128" s="93">
        <f t="shared" si="6"/>
        <v>0</v>
      </c>
      <c r="BH128" s="93">
        <f t="shared" si="7"/>
        <v>0</v>
      </c>
      <c r="BI128" s="93">
        <f t="shared" si="8"/>
        <v>0</v>
      </c>
      <c r="BJ128" s="7" t="s">
        <v>97</v>
      </c>
      <c r="BK128" s="94">
        <f t="shared" si="9"/>
        <v>0</v>
      </c>
      <c r="BL128" s="7" t="s">
        <v>96</v>
      </c>
      <c r="BM128" s="7" t="s">
        <v>108</v>
      </c>
    </row>
    <row r="129" spans="2:65" s="1" customFormat="1" ht="44.25" customHeight="1">
      <c r="B129" s="84"/>
      <c r="C129" s="85" t="s">
        <v>109</v>
      </c>
      <c r="D129" s="85" t="s">
        <v>92</v>
      </c>
      <c r="E129" s="86" t="s">
        <v>110</v>
      </c>
      <c r="F129" s="137" t="s">
        <v>111</v>
      </c>
      <c r="G129" s="138"/>
      <c r="H129" s="138"/>
      <c r="I129" s="138"/>
      <c r="J129" s="87" t="s">
        <v>95</v>
      </c>
      <c r="K129" s="88">
        <v>2.218</v>
      </c>
      <c r="L129" s="139">
        <v>0</v>
      </c>
      <c r="M129" s="138"/>
      <c r="N129" s="139">
        <f t="shared" si="0"/>
        <v>0</v>
      </c>
      <c r="O129" s="138"/>
      <c r="P129" s="138"/>
      <c r="Q129" s="138"/>
      <c r="R129" s="89"/>
      <c r="T129" s="90" t="s">
        <v>1</v>
      </c>
      <c r="U129" s="24" t="s">
        <v>24</v>
      </c>
      <c r="V129" s="91">
        <v>2.4849899999999998</v>
      </c>
      <c r="W129" s="91">
        <f t="shared" si="1"/>
        <v>5.5117078199999998</v>
      </c>
      <c r="X129" s="91">
        <v>0</v>
      </c>
      <c r="Y129" s="91">
        <f t="shared" si="2"/>
        <v>0</v>
      </c>
      <c r="Z129" s="91">
        <v>0</v>
      </c>
      <c r="AA129" s="92">
        <f t="shared" si="3"/>
        <v>0</v>
      </c>
      <c r="AR129" s="7" t="s">
        <v>96</v>
      </c>
      <c r="AT129" s="7" t="s">
        <v>92</v>
      </c>
      <c r="AU129" s="7" t="s">
        <v>97</v>
      </c>
      <c r="AY129" s="7" t="s">
        <v>91</v>
      </c>
      <c r="BE129" s="93">
        <f t="shared" si="4"/>
        <v>0</v>
      </c>
      <c r="BF129" s="93">
        <f t="shared" si="5"/>
        <v>0</v>
      </c>
      <c r="BG129" s="93">
        <f t="shared" si="6"/>
        <v>0</v>
      </c>
      <c r="BH129" s="93">
        <f t="shared" si="7"/>
        <v>0</v>
      </c>
      <c r="BI129" s="93">
        <f t="shared" si="8"/>
        <v>0</v>
      </c>
      <c r="BJ129" s="7" t="s">
        <v>97</v>
      </c>
      <c r="BK129" s="94">
        <f t="shared" si="9"/>
        <v>0</v>
      </c>
      <c r="BL129" s="7" t="s">
        <v>96</v>
      </c>
      <c r="BM129" s="7" t="s">
        <v>112</v>
      </c>
    </row>
    <row r="130" spans="2:65" s="1" customFormat="1" ht="22.5" customHeight="1">
      <c r="B130" s="84"/>
      <c r="C130" s="85" t="s">
        <v>113</v>
      </c>
      <c r="D130" s="85" t="s">
        <v>92</v>
      </c>
      <c r="E130" s="86" t="s">
        <v>114</v>
      </c>
      <c r="F130" s="137" t="s">
        <v>115</v>
      </c>
      <c r="G130" s="138"/>
      <c r="H130" s="138"/>
      <c r="I130" s="138"/>
      <c r="J130" s="87" t="s">
        <v>95</v>
      </c>
      <c r="K130" s="88">
        <v>175.27699999999999</v>
      </c>
      <c r="L130" s="139">
        <v>0</v>
      </c>
      <c r="M130" s="138"/>
      <c r="N130" s="139">
        <f t="shared" si="0"/>
        <v>0</v>
      </c>
      <c r="O130" s="138"/>
      <c r="P130" s="138"/>
      <c r="Q130" s="138"/>
      <c r="R130" s="89"/>
      <c r="T130" s="90" t="s">
        <v>1</v>
      </c>
      <c r="U130" s="24" t="s">
        <v>24</v>
      </c>
      <c r="V130" s="91">
        <v>2.5139999999999998</v>
      </c>
      <c r="W130" s="91">
        <f t="shared" si="1"/>
        <v>440.64637799999991</v>
      </c>
      <c r="X130" s="91">
        <v>0</v>
      </c>
      <c r="Y130" s="91">
        <f t="shared" si="2"/>
        <v>0</v>
      </c>
      <c r="Z130" s="91">
        <v>0</v>
      </c>
      <c r="AA130" s="92">
        <f t="shared" si="3"/>
        <v>0</v>
      </c>
      <c r="AR130" s="7" t="s">
        <v>96</v>
      </c>
      <c r="AT130" s="7" t="s">
        <v>92</v>
      </c>
      <c r="AU130" s="7" t="s">
        <v>97</v>
      </c>
      <c r="AY130" s="7" t="s">
        <v>91</v>
      </c>
      <c r="BE130" s="93">
        <f t="shared" si="4"/>
        <v>0</v>
      </c>
      <c r="BF130" s="93">
        <f t="shared" si="5"/>
        <v>0</v>
      </c>
      <c r="BG130" s="93">
        <f t="shared" si="6"/>
        <v>0</v>
      </c>
      <c r="BH130" s="93">
        <f t="shared" si="7"/>
        <v>0</v>
      </c>
      <c r="BI130" s="93">
        <f t="shared" si="8"/>
        <v>0</v>
      </c>
      <c r="BJ130" s="7" t="s">
        <v>97</v>
      </c>
      <c r="BK130" s="94">
        <f t="shared" si="9"/>
        <v>0</v>
      </c>
      <c r="BL130" s="7" t="s">
        <v>96</v>
      </c>
      <c r="BM130" s="7" t="s">
        <v>116</v>
      </c>
    </row>
    <row r="131" spans="2:65" s="1" customFormat="1" ht="44.25" customHeight="1">
      <c r="B131" s="84"/>
      <c r="C131" s="85" t="s">
        <v>117</v>
      </c>
      <c r="D131" s="85" t="s">
        <v>92</v>
      </c>
      <c r="E131" s="86" t="s">
        <v>118</v>
      </c>
      <c r="F131" s="137" t="s">
        <v>119</v>
      </c>
      <c r="G131" s="138"/>
      <c r="H131" s="138"/>
      <c r="I131" s="138"/>
      <c r="J131" s="87" t="s">
        <v>95</v>
      </c>
      <c r="K131" s="88">
        <v>175.27699999999999</v>
      </c>
      <c r="L131" s="139">
        <v>0</v>
      </c>
      <c r="M131" s="138"/>
      <c r="N131" s="139">
        <f t="shared" si="0"/>
        <v>0</v>
      </c>
      <c r="O131" s="138"/>
      <c r="P131" s="138"/>
      <c r="Q131" s="138"/>
      <c r="R131" s="89"/>
      <c r="T131" s="90" t="s">
        <v>1</v>
      </c>
      <c r="U131" s="24" t="s">
        <v>24</v>
      </c>
      <c r="V131" s="91">
        <v>0.61299999999999999</v>
      </c>
      <c r="W131" s="91">
        <f t="shared" si="1"/>
        <v>107.44480099999998</v>
      </c>
      <c r="X131" s="91">
        <v>0</v>
      </c>
      <c r="Y131" s="91">
        <f t="shared" si="2"/>
        <v>0</v>
      </c>
      <c r="Z131" s="91">
        <v>0</v>
      </c>
      <c r="AA131" s="92">
        <f t="shared" si="3"/>
        <v>0</v>
      </c>
      <c r="AR131" s="7" t="s">
        <v>96</v>
      </c>
      <c r="AT131" s="7" t="s">
        <v>92</v>
      </c>
      <c r="AU131" s="7" t="s">
        <v>97</v>
      </c>
      <c r="AY131" s="7" t="s">
        <v>91</v>
      </c>
      <c r="BE131" s="93">
        <f t="shared" si="4"/>
        <v>0</v>
      </c>
      <c r="BF131" s="93">
        <f t="shared" si="5"/>
        <v>0</v>
      </c>
      <c r="BG131" s="93">
        <f t="shared" si="6"/>
        <v>0</v>
      </c>
      <c r="BH131" s="93">
        <f t="shared" si="7"/>
        <v>0</v>
      </c>
      <c r="BI131" s="93">
        <f t="shared" si="8"/>
        <v>0</v>
      </c>
      <c r="BJ131" s="7" t="s">
        <v>97</v>
      </c>
      <c r="BK131" s="94">
        <f t="shared" si="9"/>
        <v>0</v>
      </c>
      <c r="BL131" s="7" t="s">
        <v>96</v>
      </c>
      <c r="BM131" s="7" t="s">
        <v>120</v>
      </c>
    </row>
    <row r="132" spans="2:65" s="1" customFormat="1" ht="31.5" customHeight="1">
      <c r="B132" s="84"/>
      <c r="C132" s="85" t="s">
        <v>121</v>
      </c>
      <c r="D132" s="85" t="s">
        <v>92</v>
      </c>
      <c r="E132" s="86" t="s">
        <v>122</v>
      </c>
      <c r="F132" s="137" t="s">
        <v>123</v>
      </c>
      <c r="G132" s="138"/>
      <c r="H132" s="138"/>
      <c r="I132" s="138"/>
      <c r="J132" s="87" t="s">
        <v>95</v>
      </c>
      <c r="K132" s="88">
        <v>297.77</v>
      </c>
      <c r="L132" s="139">
        <v>0</v>
      </c>
      <c r="M132" s="138"/>
      <c r="N132" s="139">
        <f t="shared" si="0"/>
        <v>0</v>
      </c>
      <c r="O132" s="138"/>
      <c r="P132" s="138"/>
      <c r="Q132" s="138"/>
      <c r="R132" s="89"/>
      <c r="T132" s="90" t="s">
        <v>1</v>
      </c>
      <c r="U132" s="24" t="s">
        <v>24</v>
      </c>
      <c r="V132" s="91">
        <v>6.9000000000000006E-2</v>
      </c>
      <c r="W132" s="91">
        <f t="shared" si="1"/>
        <v>20.546130000000002</v>
      </c>
      <c r="X132" s="91">
        <v>0</v>
      </c>
      <c r="Y132" s="91">
        <f t="shared" si="2"/>
        <v>0</v>
      </c>
      <c r="Z132" s="91">
        <v>0</v>
      </c>
      <c r="AA132" s="92">
        <f t="shared" si="3"/>
        <v>0</v>
      </c>
      <c r="AR132" s="7" t="s">
        <v>96</v>
      </c>
      <c r="AT132" s="7" t="s">
        <v>92</v>
      </c>
      <c r="AU132" s="7" t="s">
        <v>97</v>
      </c>
      <c r="AY132" s="7" t="s">
        <v>91</v>
      </c>
      <c r="BE132" s="93">
        <f t="shared" si="4"/>
        <v>0</v>
      </c>
      <c r="BF132" s="93">
        <f t="shared" si="5"/>
        <v>0</v>
      </c>
      <c r="BG132" s="93">
        <f t="shared" si="6"/>
        <v>0</v>
      </c>
      <c r="BH132" s="93">
        <f t="shared" si="7"/>
        <v>0</v>
      </c>
      <c r="BI132" s="93">
        <f t="shared" si="8"/>
        <v>0</v>
      </c>
      <c r="BJ132" s="7" t="s">
        <v>97</v>
      </c>
      <c r="BK132" s="94">
        <f t="shared" si="9"/>
        <v>0</v>
      </c>
      <c r="BL132" s="7" t="s">
        <v>96</v>
      </c>
      <c r="BM132" s="7" t="s">
        <v>124</v>
      </c>
    </row>
    <row r="133" spans="2:65" s="1" customFormat="1" ht="44.25" customHeight="1">
      <c r="B133" s="84"/>
      <c r="C133" s="85" t="s">
        <v>125</v>
      </c>
      <c r="D133" s="85" t="s">
        <v>92</v>
      </c>
      <c r="E133" s="86" t="s">
        <v>126</v>
      </c>
      <c r="F133" s="137" t="s">
        <v>127</v>
      </c>
      <c r="G133" s="138"/>
      <c r="H133" s="138"/>
      <c r="I133" s="138"/>
      <c r="J133" s="87" t="s">
        <v>95</v>
      </c>
      <c r="K133" s="88">
        <v>189.17</v>
      </c>
      <c r="L133" s="139">
        <v>0</v>
      </c>
      <c r="M133" s="138"/>
      <c r="N133" s="139">
        <f t="shared" si="0"/>
        <v>0</v>
      </c>
      <c r="O133" s="138"/>
      <c r="P133" s="138"/>
      <c r="Q133" s="138"/>
      <c r="R133" s="89"/>
      <c r="T133" s="90" t="s">
        <v>1</v>
      </c>
      <c r="U133" s="24" t="s">
        <v>24</v>
      </c>
      <c r="V133" s="91">
        <v>0.22900000000000001</v>
      </c>
      <c r="W133" s="91">
        <f t="shared" si="1"/>
        <v>43.319929999999999</v>
      </c>
      <c r="X133" s="91">
        <v>0</v>
      </c>
      <c r="Y133" s="91">
        <f t="shared" si="2"/>
        <v>0</v>
      </c>
      <c r="Z133" s="91">
        <v>0</v>
      </c>
      <c r="AA133" s="92">
        <f t="shared" si="3"/>
        <v>0</v>
      </c>
      <c r="AR133" s="7" t="s">
        <v>96</v>
      </c>
      <c r="AT133" s="7" t="s">
        <v>92</v>
      </c>
      <c r="AU133" s="7" t="s">
        <v>97</v>
      </c>
      <c r="AY133" s="7" t="s">
        <v>91</v>
      </c>
      <c r="BE133" s="93">
        <f t="shared" si="4"/>
        <v>0</v>
      </c>
      <c r="BF133" s="93">
        <f t="shared" si="5"/>
        <v>0</v>
      </c>
      <c r="BG133" s="93">
        <f t="shared" si="6"/>
        <v>0</v>
      </c>
      <c r="BH133" s="93">
        <f t="shared" si="7"/>
        <v>0</v>
      </c>
      <c r="BI133" s="93">
        <f t="shared" si="8"/>
        <v>0</v>
      </c>
      <c r="BJ133" s="7" t="s">
        <v>97</v>
      </c>
      <c r="BK133" s="94">
        <f t="shared" si="9"/>
        <v>0</v>
      </c>
      <c r="BL133" s="7" t="s">
        <v>96</v>
      </c>
      <c r="BM133" s="7" t="s">
        <v>128</v>
      </c>
    </row>
    <row r="134" spans="2:65" s="1" customFormat="1" ht="44.25" customHeight="1">
      <c r="B134" s="84"/>
      <c r="C134" s="85" t="s">
        <v>129</v>
      </c>
      <c r="D134" s="85" t="s">
        <v>92</v>
      </c>
      <c r="E134" s="86" t="s">
        <v>130</v>
      </c>
      <c r="F134" s="137" t="s">
        <v>131</v>
      </c>
      <c r="G134" s="138"/>
      <c r="H134" s="138"/>
      <c r="I134" s="138"/>
      <c r="J134" s="87" t="s">
        <v>95</v>
      </c>
      <c r="K134" s="88">
        <v>57.834000000000003</v>
      </c>
      <c r="L134" s="139">
        <v>0</v>
      </c>
      <c r="M134" s="138"/>
      <c r="N134" s="139">
        <f t="shared" si="0"/>
        <v>0</v>
      </c>
      <c r="O134" s="138"/>
      <c r="P134" s="138"/>
      <c r="Q134" s="138"/>
      <c r="R134" s="89"/>
      <c r="T134" s="90" t="s">
        <v>1</v>
      </c>
      <c r="U134" s="24" t="s">
        <v>24</v>
      </c>
      <c r="V134" s="91">
        <v>0.24199999999999999</v>
      </c>
      <c r="W134" s="91">
        <f t="shared" si="1"/>
        <v>13.995827999999999</v>
      </c>
      <c r="X134" s="91">
        <v>0</v>
      </c>
      <c r="Y134" s="91">
        <f t="shared" si="2"/>
        <v>0</v>
      </c>
      <c r="Z134" s="91">
        <v>0</v>
      </c>
      <c r="AA134" s="92">
        <f t="shared" si="3"/>
        <v>0</v>
      </c>
      <c r="AR134" s="7" t="s">
        <v>96</v>
      </c>
      <c r="AT134" s="7" t="s">
        <v>92</v>
      </c>
      <c r="AU134" s="7" t="s">
        <v>97</v>
      </c>
      <c r="AY134" s="7" t="s">
        <v>91</v>
      </c>
      <c r="BE134" s="93">
        <f t="shared" si="4"/>
        <v>0</v>
      </c>
      <c r="BF134" s="93">
        <f t="shared" si="5"/>
        <v>0</v>
      </c>
      <c r="BG134" s="93">
        <f t="shared" si="6"/>
        <v>0</v>
      </c>
      <c r="BH134" s="93">
        <f t="shared" si="7"/>
        <v>0</v>
      </c>
      <c r="BI134" s="93">
        <f t="shared" si="8"/>
        <v>0</v>
      </c>
      <c r="BJ134" s="7" t="s">
        <v>97</v>
      </c>
      <c r="BK134" s="94">
        <f t="shared" si="9"/>
        <v>0</v>
      </c>
      <c r="BL134" s="7" t="s">
        <v>96</v>
      </c>
      <c r="BM134" s="7" t="s">
        <v>132</v>
      </c>
    </row>
    <row r="135" spans="2:65" s="1" customFormat="1" ht="22.5" customHeight="1">
      <c r="B135" s="84"/>
      <c r="C135" s="95" t="s">
        <v>133</v>
      </c>
      <c r="D135" s="95" t="s">
        <v>134</v>
      </c>
      <c r="E135" s="96" t="s">
        <v>135</v>
      </c>
      <c r="F135" s="146" t="s">
        <v>136</v>
      </c>
      <c r="G135" s="147"/>
      <c r="H135" s="147"/>
      <c r="I135" s="147"/>
      <c r="J135" s="97" t="s">
        <v>137</v>
      </c>
      <c r="K135" s="98">
        <v>57.834000000000003</v>
      </c>
      <c r="L135" s="148">
        <v>0</v>
      </c>
      <c r="M135" s="147"/>
      <c r="N135" s="148">
        <f t="shared" si="0"/>
        <v>0</v>
      </c>
      <c r="O135" s="138"/>
      <c r="P135" s="138"/>
      <c r="Q135" s="138"/>
      <c r="R135" s="89"/>
      <c r="T135" s="90" t="s">
        <v>1</v>
      </c>
      <c r="U135" s="24" t="s">
        <v>24</v>
      </c>
      <c r="V135" s="91">
        <v>0</v>
      </c>
      <c r="W135" s="91">
        <f t="shared" si="1"/>
        <v>0</v>
      </c>
      <c r="X135" s="91">
        <v>1</v>
      </c>
      <c r="Y135" s="91">
        <f t="shared" si="2"/>
        <v>57.834000000000003</v>
      </c>
      <c r="Z135" s="91">
        <v>0</v>
      </c>
      <c r="AA135" s="92">
        <f t="shared" si="3"/>
        <v>0</v>
      </c>
      <c r="AR135" s="7" t="s">
        <v>121</v>
      </c>
      <c r="AT135" s="7" t="s">
        <v>134</v>
      </c>
      <c r="AU135" s="7" t="s">
        <v>97</v>
      </c>
      <c r="AY135" s="7" t="s">
        <v>91</v>
      </c>
      <c r="BE135" s="93">
        <f t="shared" si="4"/>
        <v>0</v>
      </c>
      <c r="BF135" s="93">
        <f t="shared" si="5"/>
        <v>0</v>
      </c>
      <c r="BG135" s="93">
        <f t="shared" si="6"/>
        <v>0</v>
      </c>
      <c r="BH135" s="93">
        <f t="shared" si="7"/>
        <v>0</v>
      </c>
      <c r="BI135" s="93">
        <f t="shared" si="8"/>
        <v>0</v>
      </c>
      <c r="BJ135" s="7" t="s">
        <v>97</v>
      </c>
      <c r="BK135" s="94">
        <f t="shared" si="9"/>
        <v>0</v>
      </c>
      <c r="BL135" s="7" t="s">
        <v>96</v>
      </c>
      <c r="BM135" s="7" t="s">
        <v>138</v>
      </c>
    </row>
    <row r="136" spans="2:65" s="1" customFormat="1" ht="31.5" customHeight="1">
      <c r="B136" s="84"/>
      <c r="C136" s="85" t="s">
        <v>139</v>
      </c>
      <c r="D136" s="85" t="s">
        <v>92</v>
      </c>
      <c r="E136" s="86" t="s">
        <v>140</v>
      </c>
      <c r="F136" s="137" t="s">
        <v>141</v>
      </c>
      <c r="G136" s="138"/>
      <c r="H136" s="138"/>
      <c r="I136" s="138"/>
      <c r="J136" s="87" t="s">
        <v>95</v>
      </c>
      <c r="K136" s="88">
        <v>110.56</v>
      </c>
      <c r="L136" s="139">
        <v>0</v>
      </c>
      <c r="M136" s="138"/>
      <c r="N136" s="139">
        <f t="shared" si="0"/>
        <v>0</v>
      </c>
      <c r="O136" s="138"/>
      <c r="P136" s="138"/>
      <c r="Q136" s="138"/>
      <c r="R136" s="89"/>
      <c r="T136" s="90" t="s">
        <v>1</v>
      </c>
      <c r="U136" s="24" t="s">
        <v>24</v>
      </c>
      <c r="V136" s="91">
        <v>0.216</v>
      </c>
      <c r="W136" s="91">
        <f t="shared" si="1"/>
        <v>23.880960000000002</v>
      </c>
      <c r="X136" s="91">
        <v>0</v>
      </c>
      <c r="Y136" s="91">
        <f t="shared" si="2"/>
        <v>0</v>
      </c>
      <c r="Z136" s="91">
        <v>0</v>
      </c>
      <c r="AA136" s="92">
        <f t="shared" si="3"/>
        <v>0</v>
      </c>
      <c r="AR136" s="7" t="s">
        <v>96</v>
      </c>
      <c r="AT136" s="7" t="s">
        <v>92</v>
      </c>
      <c r="AU136" s="7" t="s">
        <v>97</v>
      </c>
      <c r="AY136" s="7" t="s">
        <v>91</v>
      </c>
      <c r="BE136" s="93">
        <f t="shared" si="4"/>
        <v>0</v>
      </c>
      <c r="BF136" s="93">
        <f t="shared" si="5"/>
        <v>0</v>
      </c>
      <c r="BG136" s="93">
        <f t="shared" si="6"/>
        <v>0</v>
      </c>
      <c r="BH136" s="93">
        <f t="shared" si="7"/>
        <v>0</v>
      </c>
      <c r="BI136" s="93">
        <f t="shared" si="8"/>
        <v>0</v>
      </c>
      <c r="BJ136" s="7" t="s">
        <v>97</v>
      </c>
      <c r="BK136" s="94">
        <f t="shared" si="9"/>
        <v>0</v>
      </c>
      <c r="BL136" s="7" t="s">
        <v>96</v>
      </c>
      <c r="BM136" s="7" t="s">
        <v>142</v>
      </c>
    </row>
    <row r="137" spans="2:65" s="1" customFormat="1" ht="22.5" customHeight="1">
      <c r="B137" s="84"/>
      <c r="C137" s="95" t="s">
        <v>143</v>
      </c>
      <c r="D137" s="95" t="s">
        <v>134</v>
      </c>
      <c r="E137" s="96" t="s">
        <v>144</v>
      </c>
      <c r="F137" s="146" t="s">
        <v>145</v>
      </c>
      <c r="G137" s="147"/>
      <c r="H137" s="147"/>
      <c r="I137" s="147"/>
      <c r="J137" s="97" t="s">
        <v>137</v>
      </c>
      <c r="K137" s="98">
        <v>187.952</v>
      </c>
      <c r="L137" s="148">
        <v>0</v>
      </c>
      <c r="M137" s="147"/>
      <c r="N137" s="148">
        <f t="shared" si="0"/>
        <v>0</v>
      </c>
      <c r="O137" s="138"/>
      <c r="P137" s="138"/>
      <c r="Q137" s="138"/>
      <c r="R137" s="89"/>
      <c r="T137" s="90" t="s">
        <v>1</v>
      </c>
      <c r="U137" s="24" t="s">
        <v>24</v>
      </c>
      <c r="V137" s="91">
        <v>0</v>
      </c>
      <c r="W137" s="91">
        <f t="shared" si="1"/>
        <v>0</v>
      </c>
      <c r="X137" s="91">
        <v>1</v>
      </c>
      <c r="Y137" s="91">
        <f t="shared" si="2"/>
        <v>187.952</v>
      </c>
      <c r="Z137" s="91">
        <v>0</v>
      </c>
      <c r="AA137" s="92">
        <f t="shared" si="3"/>
        <v>0</v>
      </c>
      <c r="AR137" s="7" t="s">
        <v>121</v>
      </c>
      <c r="AT137" s="7" t="s">
        <v>134</v>
      </c>
      <c r="AU137" s="7" t="s">
        <v>97</v>
      </c>
      <c r="AY137" s="7" t="s">
        <v>91</v>
      </c>
      <c r="BE137" s="93">
        <f t="shared" si="4"/>
        <v>0</v>
      </c>
      <c r="BF137" s="93">
        <f t="shared" si="5"/>
        <v>0</v>
      </c>
      <c r="BG137" s="93">
        <f t="shared" si="6"/>
        <v>0</v>
      </c>
      <c r="BH137" s="93">
        <f t="shared" si="7"/>
        <v>0</v>
      </c>
      <c r="BI137" s="93">
        <f t="shared" si="8"/>
        <v>0</v>
      </c>
      <c r="BJ137" s="7" t="s">
        <v>97</v>
      </c>
      <c r="BK137" s="94">
        <f t="shared" si="9"/>
        <v>0</v>
      </c>
      <c r="BL137" s="7" t="s">
        <v>96</v>
      </c>
      <c r="BM137" s="7" t="s">
        <v>146</v>
      </c>
    </row>
    <row r="138" spans="2:65" s="5" customFormat="1" ht="29.85" customHeight="1">
      <c r="B138" s="73"/>
      <c r="C138" s="74"/>
      <c r="D138" s="83" t="s">
        <v>54</v>
      </c>
      <c r="E138" s="83"/>
      <c r="F138" s="83"/>
      <c r="G138" s="83"/>
      <c r="H138" s="83"/>
      <c r="I138" s="83"/>
      <c r="J138" s="83"/>
      <c r="K138" s="83"/>
      <c r="L138" s="83"/>
      <c r="M138" s="83"/>
      <c r="N138" s="149">
        <f>BK138</f>
        <v>0</v>
      </c>
      <c r="O138" s="150"/>
      <c r="P138" s="150"/>
      <c r="Q138" s="150"/>
      <c r="R138" s="76"/>
      <c r="T138" s="77"/>
      <c r="U138" s="74"/>
      <c r="V138" s="74"/>
      <c r="W138" s="78">
        <f>SUM(W139:W145)</f>
        <v>325.48829704999997</v>
      </c>
      <c r="X138" s="74"/>
      <c r="Y138" s="78">
        <f>SUM(Y139:Y145)</f>
        <v>353.68031750999995</v>
      </c>
      <c r="Z138" s="74"/>
      <c r="AA138" s="79">
        <f>SUM(AA139:AA145)</f>
        <v>0</v>
      </c>
      <c r="AR138" s="80" t="s">
        <v>41</v>
      </c>
      <c r="AT138" s="81" t="s">
        <v>38</v>
      </c>
      <c r="AU138" s="81" t="s">
        <v>41</v>
      </c>
      <c r="AY138" s="80" t="s">
        <v>91</v>
      </c>
      <c r="BK138" s="82">
        <f>SUM(BK139:BK145)</f>
        <v>0</v>
      </c>
    </row>
    <row r="139" spans="2:65" s="1" customFormat="1" ht="31.5" customHeight="1">
      <c r="B139" s="84"/>
      <c r="C139" s="85" t="s">
        <v>147</v>
      </c>
      <c r="D139" s="85" t="s">
        <v>92</v>
      </c>
      <c r="E139" s="86" t="s">
        <v>148</v>
      </c>
      <c r="F139" s="137" t="s">
        <v>149</v>
      </c>
      <c r="G139" s="138"/>
      <c r="H139" s="138"/>
      <c r="I139" s="138"/>
      <c r="J139" s="87" t="s">
        <v>95</v>
      </c>
      <c r="K139" s="88">
        <v>7.4329999999999998</v>
      </c>
      <c r="L139" s="139">
        <v>0</v>
      </c>
      <c r="M139" s="138"/>
      <c r="N139" s="139">
        <f t="shared" ref="N139:N145" si="10">ROUND(L139*K139,3)</f>
        <v>0</v>
      </c>
      <c r="O139" s="138"/>
      <c r="P139" s="138"/>
      <c r="Q139" s="138"/>
      <c r="R139" s="89"/>
      <c r="T139" s="90" t="s">
        <v>1</v>
      </c>
      <c r="U139" s="24" t="s">
        <v>24</v>
      </c>
      <c r="V139" s="91">
        <v>1.1317999999999999</v>
      </c>
      <c r="W139" s="91">
        <f t="shared" ref="W139:W145" si="11">V139*K139</f>
        <v>8.4126693999999986</v>
      </c>
      <c r="X139" s="91">
        <v>2.0699999999999998</v>
      </c>
      <c r="Y139" s="91">
        <f t="shared" ref="Y139:Y145" si="12">X139*K139</f>
        <v>15.386309999999998</v>
      </c>
      <c r="Z139" s="91">
        <v>0</v>
      </c>
      <c r="AA139" s="92">
        <f t="shared" ref="AA139:AA145" si="13">Z139*K139</f>
        <v>0</v>
      </c>
      <c r="AR139" s="7" t="s">
        <v>96</v>
      </c>
      <c r="AT139" s="7" t="s">
        <v>92</v>
      </c>
      <c r="AU139" s="7" t="s">
        <v>97</v>
      </c>
      <c r="AY139" s="7" t="s">
        <v>91</v>
      </c>
      <c r="BE139" s="93">
        <f t="shared" ref="BE139:BE145" si="14">IF(U139="základná",N139,0)</f>
        <v>0</v>
      </c>
      <c r="BF139" s="93">
        <f t="shared" ref="BF139:BF145" si="15">IF(U139="znížená",N139,0)</f>
        <v>0</v>
      </c>
      <c r="BG139" s="93">
        <f t="shared" ref="BG139:BG145" si="16">IF(U139="zákl. prenesená",N139,0)</f>
        <v>0</v>
      </c>
      <c r="BH139" s="93">
        <f t="shared" ref="BH139:BH145" si="17">IF(U139="zníž. prenesená",N139,0)</f>
        <v>0</v>
      </c>
      <c r="BI139" s="93">
        <f t="shared" ref="BI139:BI145" si="18">IF(U139="nulová",N139,0)</f>
        <v>0</v>
      </c>
      <c r="BJ139" s="7" t="s">
        <v>97</v>
      </c>
      <c r="BK139" s="94">
        <f t="shared" ref="BK139:BK145" si="19">ROUND(L139*K139,3)</f>
        <v>0</v>
      </c>
      <c r="BL139" s="7" t="s">
        <v>96</v>
      </c>
      <c r="BM139" s="7" t="s">
        <v>150</v>
      </c>
    </row>
    <row r="140" spans="2:65" s="1" customFormat="1" ht="22.5" customHeight="1">
      <c r="B140" s="84"/>
      <c r="C140" s="85" t="s">
        <v>151</v>
      </c>
      <c r="D140" s="85" t="s">
        <v>92</v>
      </c>
      <c r="E140" s="86" t="s">
        <v>152</v>
      </c>
      <c r="F140" s="137" t="s">
        <v>153</v>
      </c>
      <c r="G140" s="138"/>
      <c r="H140" s="138"/>
      <c r="I140" s="138"/>
      <c r="J140" s="87" t="s">
        <v>95</v>
      </c>
      <c r="K140" s="88">
        <v>37.162999999999997</v>
      </c>
      <c r="L140" s="139">
        <v>0</v>
      </c>
      <c r="M140" s="138"/>
      <c r="N140" s="139">
        <f t="shared" si="10"/>
        <v>0</v>
      </c>
      <c r="O140" s="138"/>
      <c r="P140" s="138"/>
      <c r="Q140" s="138"/>
      <c r="R140" s="89"/>
      <c r="T140" s="90" t="s">
        <v>1</v>
      </c>
      <c r="U140" s="24" t="s">
        <v>24</v>
      </c>
      <c r="V140" s="91">
        <v>0.58055000000000001</v>
      </c>
      <c r="W140" s="91">
        <f t="shared" si="11"/>
        <v>21.57497965</v>
      </c>
      <c r="X140" s="91">
        <v>2.19407</v>
      </c>
      <c r="Y140" s="91">
        <f t="shared" si="12"/>
        <v>81.538223409999986</v>
      </c>
      <c r="Z140" s="91">
        <v>0</v>
      </c>
      <c r="AA140" s="92">
        <f t="shared" si="13"/>
        <v>0</v>
      </c>
      <c r="AR140" s="7" t="s">
        <v>96</v>
      </c>
      <c r="AT140" s="7" t="s">
        <v>92</v>
      </c>
      <c r="AU140" s="7" t="s">
        <v>97</v>
      </c>
      <c r="AY140" s="7" t="s">
        <v>91</v>
      </c>
      <c r="BE140" s="93">
        <f t="shared" si="14"/>
        <v>0</v>
      </c>
      <c r="BF140" s="93">
        <f t="shared" si="15"/>
        <v>0</v>
      </c>
      <c r="BG140" s="93">
        <f t="shared" si="16"/>
        <v>0</v>
      </c>
      <c r="BH140" s="93">
        <f t="shared" si="17"/>
        <v>0</v>
      </c>
      <c r="BI140" s="93">
        <f t="shared" si="18"/>
        <v>0</v>
      </c>
      <c r="BJ140" s="7" t="s">
        <v>97</v>
      </c>
      <c r="BK140" s="94">
        <f t="shared" si="19"/>
        <v>0</v>
      </c>
      <c r="BL140" s="7" t="s">
        <v>96</v>
      </c>
      <c r="BM140" s="7" t="s">
        <v>154</v>
      </c>
    </row>
    <row r="141" spans="2:65" s="1" customFormat="1" ht="31.5" customHeight="1">
      <c r="B141" s="84"/>
      <c r="C141" s="85" t="s">
        <v>155</v>
      </c>
      <c r="D141" s="85" t="s">
        <v>92</v>
      </c>
      <c r="E141" s="86" t="s">
        <v>156</v>
      </c>
      <c r="F141" s="137" t="s">
        <v>157</v>
      </c>
      <c r="G141" s="138"/>
      <c r="H141" s="138"/>
      <c r="I141" s="138"/>
      <c r="J141" s="87" t="s">
        <v>95</v>
      </c>
      <c r="K141" s="88">
        <v>74.25</v>
      </c>
      <c r="L141" s="139">
        <v>0</v>
      </c>
      <c r="M141" s="138"/>
      <c r="N141" s="139">
        <f t="shared" si="10"/>
        <v>0</v>
      </c>
      <c r="O141" s="138"/>
      <c r="P141" s="138"/>
      <c r="Q141" s="138"/>
      <c r="R141" s="89"/>
      <c r="T141" s="90" t="s">
        <v>1</v>
      </c>
      <c r="U141" s="24" t="s">
        <v>24</v>
      </c>
      <c r="V141" s="91">
        <v>3.0670000000000002</v>
      </c>
      <c r="W141" s="91">
        <f t="shared" si="11"/>
        <v>227.72475</v>
      </c>
      <c r="X141" s="91">
        <v>2.1170900000000001</v>
      </c>
      <c r="Y141" s="91">
        <f t="shared" si="12"/>
        <v>157.19393250000002</v>
      </c>
      <c r="Z141" s="91">
        <v>0</v>
      </c>
      <c r="AA141" s="92">
        <f t="shared" si="13"/>
        <v>0</v>
      </c>
      <c r="AR141" s="7" t="s">
        <v>96</v>
      </c>
      <c r="AT141" s="7" t="s">
        <v>92</v>
      </c>
      <c r="AU141" s="7" t="s">
        <v>97</v>
      </c>
      <c r="AY141" s="7" t="s">
        <v>91</v>
      </c>
      <c r="BE141" s="93">
        <f t="shared" si="14"/>
        <v>0</v>
      </c>
      <c r="BF141" s="93">
        <f t="shared" si="15"/>
        <v>0</v>
      </c>
      <c r="BG141" s="93">
        <f t="shared" si="16"/>
        <v>0</v>
      </c>
      <c r="BH141" s="93">
        <f t="shared" si="17"/>
        <v>0</v>
      </c>
      <c r="BI141" s="93">
        <f t="shared" si="18"/>
        <v>0</v>
      </c>
      <c r="BJ141" s="7" t="s">
        <v>97</v>
      </c>
      <c r="BK141" s="94">
        <f t="shared" si="19"/>
        <v>0</v>
      </c>
      <c r="BL141" s="7" t="s">
        <v>96</v>
      </c>
      <c r="BM141" s="7" t="s">
        <v>158</v>
      </c>
    </row>
    <row r="142" spans="2:65" s="1" customFormat="1" ht="31.5" customHeight="1">
      <c r="B142" s="84"/>
      <c r="C142" s="85" t="s">
        <v>159</v>
      </c>
      <c r="D142" s="85" t="s">
        <v>92</v>
      </c>
      <c r="E142" s="86" t="s">
        <v>160</v>
      </c>
      <c r="F142" s="137" t="s">
        <v>161</v>
      </c>
      <c r="G142" s="138"/>
      <c r="H142" s="138"/>
      <c r="I142" s="138"/>
      <c r="J142" s="87" t="s">
        <v>137</v>
      </c>
      <c r="K142" s="88">
        <v>1.1499999999999999</v>
      </c>
      <c r="L142" s="139">
        <v>0</v>
      </c>
      <c r="M142" s="138"/>
      <c r="N142" s="139">
        <f t="shared" si="10"/>
        <v>0</v>
      </c>
      <c r="O142" s="138"/>
      <c r="P142" s="138"/>
      <c r="Q142" s="138"/>
      <c r="R142" s="89"/>
      <c r="T142" s="90" t="s">
        <v>1</v>
      </c>
      <c r="U142" s="24" t="s">
        <v>24</v>
      </c>
      <c r="V142" s="91">
        <v>0.24199999999999999</v>
      </c>
      <c r="W142" s="91">
        <f t="shared" si="11"/>
        <v>0.27829999999999999</v>
      </c>
      <c r="X142" s="91">
        <v>1.002</v>
      </c>
      <c r="Y142" s="91">
        <f t="shared" si="12"/>
        <v>1.1522999999999999</v>
      </c>
      <c r="Z142" s="91">
        <v>0</v>
      </c>
      <c r="AA142" s="92">
        <f t="shared" si="13"/>
        <v>0</v>
      </c>
      <c r="AR142" s="7" t="s">
        <v>96</v>
      </c>
      <c r="AT142" s="7" t="s">
        <v>92</v>
      </c>
      <c r="AU142" s="7" t="s">
        <v>97</v>
      </c>
      <c r="AY142" s="7" t="s">
        <v>91</v>
      </c>
      <c r="BE142" s="93">
        <f t="shared" si="14"/>
        <v>0</v>
      </c>
      <c r="BF142" s="93">
        <f t="shared" si="15"/>
        <v>0</v>
      </c>
      <c r="BG142" s="93">
        <f t="shared" si="16"/>
        <v>0</v>
      </c>
      <c r="BH142" s="93">
        <f t="shared" si="17"/>
        <v>0</v>
      </c>
      <c r="BI142" s="93">
        <f t="shared" si="18"/>
        <v>0</v>
      </c>
      <c r="BJ142" s="7" t="s">
        <v>97</v>
      </c>
      <c r="BK142" s="94">
        <f t="shared" si="19"/>
        <v>0</v>
      </c>
      <c r="BL142" s="7" t="s">
        <v>96</v>
      </c>
      <c r="BM142" s="7" t="s">
        <v>162</v>
      </c>
    </row>
    <row r="143" spans="2:65" s="1" customFormat="1" ht="22.5" customHeight="1">
      <c r="B143" s="84"/>
      <c r="C143" s="85" t="s">
        <v>163</v>
      </c>
      <c r="D143" s="85" t="s">
        <v>92</v>
      </c>
      <c r="E143" s="86" t="s">
        <v>164</v>
      </c>
      <c r="F143" s="137" t="s">
        <v>165</v>
      </c>
      <c r="G143" s="138"/>
      <c r="H143" s="138"/>
      <c r="I143" s="138"/>
      <c r="J143" s="87" t="s">
        <v>95</v>
      </c>
      <c r="K143" s="88">
        <v>43.375999999999998</v>
      </c>
      <c r="L143" s="139">
        <v>0</v>
      </c>
      <c r="M143" s="138"/>
      <c r="N143" s="139">
        <f t="shared" si="10"/>
        <v>0</v>
      </c>
      <c r="O143" s="138"/>
      <c r="P143" s="138"/>
      <c r="Q143" s="138"/>
      <c r="R143" s="89"/>
      <c r="T143" s="90" t="s">
        <v>1</v>
      </c>
      <c r="U143" s="24" t="s">
        <v>24</v>
      </c>
      <c r="V143" s="91">
        <v>0.61799999999999999</v>
      </c>
      <c r="W143" s="91">
        <f t="shared" si="11"/>
        <v>26.806367999999999</v>
      </c>
      <c r="X143" s="91">
        <v>2.19407</v>
      </c>
      <c r="Y143" s="91">
        <f t="shared" si="12"/>
        <v>95.169980319999993</v>
      </c>
      <c r="Z143" s="91">
        <v>0</v>
      </c>
      <c r="AA143" s="92">
        <f t="shared" si="13"/>
        <v>0</v>
      </c>
      <c r="AR143" s="7" t="s">
        <v>96</v>
      </c>
      <c r="AT143" s="7" t="s">
        <v>92</v>
      </c>
      <c r="AU143" s="7" t="s">
        <v>97</v>
      </c>
      <c r="AY143" s="7" t="s">
        <v>91</v>
      </c>
      <c r="BE143" s="93">
        <f t="shared" si="14"/>
        <v>0</v>
      </c>
      <c r="BF143" s="93">
        <f t="shared" si="15"/>
        <v>0</v>
      </c>
      <c r="BG143" s="93">
        <f t="shared" si="16"/>
        <v>0</v>
      </c>
      <c r="BH143" s="93">
        <f t="shared" si="17"/>
        <v>0</v>
      </c>
      <c r="BI143" s="93">
        <f t="shared" si="18"/>
        <v>0</v>
      </c>
      <c r="BJ143" s="7" t="s">
        <v>97</v>
      </c>
      <c r="BK143" s="94">
        <f t="shared" si="19"/>
        <v>0</v>
      </c>
      <c r="BL143" s="7" t="s">
        <v>96</v>
      </c>
      <c r="BM143" s="7" t="s">
        <v>166</v>
      </c>
    </row>
    <row r="144" spans="2:65" s="1" customFormat="1" ht="31.5" customHeight="1">
      <c r="B144" s="84"/>
      <c r="C144" s="85" t="s">
        <v>167</v>
      </c>
      <c r="D144" s="85" t="s">
        <v>92</v>
      </c>
      <c r="E144" s="86" t="s">
        <v>168</v>
      </c>
      <c r="F144" s="137" t="s">
        <v>169</v>
      </c>
      <c r="G144" s="138"/>
      <c r="H144" s="138"/>
      <c r="I144" s="138"/>
      <c r="J144" s="87" t="s">
        <v>137</v>
      </c>
      <c r="K144" s="88">
        <v>1.1319999999999999</v>
      </c>
      <c r="L144" s="139">
        <v>0</v>
      </c>
      <c r="M144" s="138"/>
      <c r="N144" s="139">
        <f t="shared" si="10"/>
        <v>0</v>
      </c>
      <c r="O144" s="138"/>
      <c r="P144" s="138"/>
      <c r="Q144" s="138"/>
      <c r="R144" s="89"/>
      <c r="T144" s="90" t="s">
        <v>1</v>
      </c>
      <c r="U144" s="24" t="s">
        <v>24</v>
      </c>
      <c r="V144" s="91">
        <v>15.11</v>
      </c>
      <c r="W144" s="91">
        <f t="shared" si="11"/>
        <v>17.104519999999997</v>
      </c>
      <c r="X144" s="91">
        <v>1.20296</v>
      </c>
      <c r="Y144" s="91">
        <f t="shared" si="12"/>
        <v>1.3617507199999999</v>
      </c>
      <c r="Z144" s="91">
        <v>0</v>
      </c>
      <c r="AA144" s="92">
        <f t="shared" si="13"/>
        <v>0</v>
      </c>
      <c r="AR144" s="7" t="s">
        <v>96</v>
      </c>
      <c r="AT144" s="7" t="s">
        <v>92</v>
      </c>
      <c r="AU144" s="7" t="s">
        <v>97</v>
      </c>
      <c r="AY144" s="7" t="s">
        <v>91</v>
      </c>
      <c r="BE144" s="93">
        <f t="shared" si="14"/>
        <v>0</v>
      </c>
      <c r="BF144" s="93">
        <f t="shared" si="15"/>
        <v>0</v>
      </c>
      <c r="BG144" s="93">
        <f t="shared" si="16"/>
        <v>0</v>
      </c>
      <c r="BH144" s="93">
        <f t="shared" si="17"/>
        <v>0</v>
      </c>
      <c r="BI144" s="93">
        <f t="shared" si="18"/>
        <v>0</v>
      </c>
      <c r="BJ144" s="7" t="s">
        <v>97</v>
      </c>
      <c r="BK144" s="94">
        <f t="shared" si="19"/>
        <v>0</v>
      </c>
      <c r="BL144" s="7" t="s">
        <v>96</v>
      </c>
      <c r="BM144" s="7" t="s">
        <v>170</v>
      </c>
    </row>
    <row r="145" spans="2:65" s="1" customFormat="1" ht="31.5" customHeight="1">
      <c r="B145" s="84"/>
      <c r="C145" s="85" t="s">
        <v>5</v>
      </c>
      <c r="D145" s="85" t="s">
        <v>92</v>
      </c>
      <c r="E145" s="86" t="s">
        <v>171</v>
      </c>
      <c r="F145" s="137" t="s">
        <v>172</v>
      </c>
      <c r="G145" s="138"/>
      <c r="H145" s="138"/>
      <c r="I145" s="138"/>
      <c r="J145" s="87" t="s">
        <v>137</v>
      </c>
      <c r="K145" s="88">
        <v>1.5609999999999999</v>
      </c>
      <c r="L145" s="139">
        <v>0</v>
      </c>
      <c r="M145" s="138"/>
      <c r="N145" s="139">
        <f t="shared" si="10"/>
        <v>0</v>
      </c>
      <c r="O145" s="138"/>
      <c r="P145" s="138"/>
      <c r="Q145" s="138"/>
      <c r="R145" s="89"/>
      <c r="T145" s="90" t="s">
        <v>1</v>
      </c>
      <c r="U145" s="24" t="s">
        <v>24</v>
      </c>
      <c r="V145" s="91">
        <v>15.11</v>
      </c>
      <c r="W145" s="91">
        <f t="shared" si="11"/>
        <v>23.586709999999997</v>
      </c>
      <c r="X145" s="91">
        <v>1.20296</v>
      </c>
      <c r="Y145" s="91">
        <f t="shared" si="12"/>
        <v>1.87782056</v>
      </c>
      <c r="Z145" s="91">
        <v>0</v>
      </c>
      <c r="AA145" s="92">
        <f t="shared" si="13"/>
        <v>0</v>
      </c>
      <c r="AR145" s="7" t="s">
        <v>96</v>
      </c>
      <c r="AT145" s="7" t="s">
        <v>92</v>
      </c>
      <c r="AU145" s="7" t="s">
        <v>97</v>
      </c>
      <c r="AY145" s="7" t="s">
        <v>91</v>
      </c>
      <c r="BE145" s="93">
        <f t="shared" si="14"/>
        <v>0</v>
      </c>
      <c r="BF145" s="93">
        <f t="shared" si="15"/>
        <v>0</v>
      </c>
      <c r="BG145" s="93">
        <f t="shared" si="16"/>
        <v>0</v>
      </c>
      <c r="BH145" s="93">
        <f t="shared" si="17"/>
        <v>0</v>
      </c>
      <c r="BI145" s="93">
        <f t="shared" si="18"/>
        <v>0</v>
      </c>
      <c r="BJ145" s="7" t="s">
        <v>97</v>
      </c>
      <c r="BK145" s="94">
        <f t="shared" si="19"/>
        <v>0</v>
      </c>
      <c r="BL145" s="7" t="s">
        <v>96</v>
      </c>
      <c r="BM145" s="7" t="s">
        <v>173</v>
      </c>
    </row>
    <row r="146" spans="2:65" s="5" customFormat="1" ht="29.85" customHeight="1">
      <c r="B146" s="73"/>
      <c r="C146" s="74"/>
      <c r="D146" s="83" t="s">
        <v>55</v>
      </c>
      <c r="E146" s="83"/>
      <c r="F146" s="83"/>
      <c r="G146" s="83"/>
      <c r="H146" s="83"/>
      <c r="I146" s="83"/>
      <c r="J146" s="83"/>
      <c r="K146" s="83"/>
      <c r="L146" s="83"/>
      <c r="M146" s="83"/>
      <c r="N146" s="149">
        <f>BK146</f>
        <v>0</v>
      </c>
      <c r="O146" s="150"/>
      <c r="P146" s="150"/>
      <c r="Q146" s="150"/>
      <c r="R146" s="76"/>
      <c r="T146" s="77"/>
      <c r="U146" s="74"/>
      <c r="V146" s="74"/>
      <c r="W146" s="78">
        <f>SUM(W147:W157)</f>
        <v>221.70158550000002</v>
      </c>
      <c r="X146" s="74"/>
      <c r="Y146" s="78">
        <f>SUM(Y147:Y157)</f>
        <v>52.422220639999999</v>
      </c>
      <c r="Z146" s="74"/>
      <c r="AA146" s="79">
        <f>SUM(AA147:AA157)</f>
        <v>0</v>
      </c>
      <c r="AR146" s="80" t="s">
        <v>41</v>
      </c>
      <c r="AT146" s="81" t="s">
        <v>38</v>
      </c>
      <c r="AU146" s="81" t="s">
        <v>41</v>
      </c>
      <c r="AY146" s="80" t="s">
        <v>91</v>
      </c>
      <c r="BK146" s="82">
        <f>SUM(BK147:BK157)</f>
        <v>0</v>
      </c>
    </row>
    <row r="147" spans="2:65" s="1" customFormat="1" ht="44.25" customHeight="1">
      <c r="B147" s="84"/>
      <c r="C147" s="85" t="s">
        <v>174</v>
      </c>
      <c r="D147" s="85" t="s">
        <v>92</v>
      </c>
      <c r="E147" s="86" t="s">
        <v>175</v>
      </c>
      <c r="F147" s="137" t="s">
        <v>176</v>
      </c>
      <c r="G147" s="138"/>
      <c r="H147" s="138"/>
      <c r="I147" s="138"/>
      <c r="J147" s="87" t="s">
        <v>95</v>
      </c>
      <c r="K147" s="88">
        <v>53.537999999999997</v>
      </c>
      <c r="L147" s="139">
        <v>0</v>
      </c>
      <c r="M147" s="138"/>
      <c r="N147" s="139">
        <f t="shared" ref="N147:N157" si="20">ROUND(L147*K147,3)</f>
        <v>0</v>
      </c>
      <c r="O147" s="138"/>
      <c r="P147" s="138"/>
      <c r="Q147" s="138"/>
      <c r="R147" s="89"/>
      <c r="T147" s="90" t="s">
        <v>1</v>
      </c>
      <c r="U147" s="24" t="s">
        <v>24</v>
      </c>
      <c r="V147" s="91">
        <v>1.8945000000000001</v>
      </c>
      <c r="W147" s="91">
        <f t="shared" ref="W147:W157" si="21">V147*K147</f>
        <v>101.427741</v>
      </c>
      <c r="X147" s="91">
        <v>0.49403000000000002</v>
      </c>
      <c r="Y147" s="91">
        <f t="shared" ref="Y147:Y157" si="22">X147*K147</f>
        <v>26.44937814</v>
      </c>
      <c r="Z147" s="91">
        <v>0</v>
      </c>
      <c r="AA147" s="92">
        <f t="shared" ref="AA147:AA157" si="23">Z147*K147</f>
        <v>0</v>
      </c>
      <c r="AR147" s="7" t="s">
        <v>96</v>
      </c>
      <c r="AT147" s="7" t="s">
        <v>92</v>
      </c>
      <c r="AU147" s="7" t="s">
        <v>97</v>
      </c>
      <c r="AY147" s="7" t="s">
        <v>91</v>
      </c>
      <c r="BE147" s="93">
        <f t="shared" ref="BE147:BE157" si="24">IF(U147="základná",N147,0)</f>
        <v>0</v>
      </c>
      <c r="BF147" s="93">
        <f t="shared" ref="BF147:BF157" si="25">IF(U147="znížená",N147,0)</f>
        <v>0</v>
      </c>
      <c r="BG147" s="93">
        <f t="shared" ref="BG147:BG157" si="26">IF(U147="zákl. prenesená",N147,0)</f>
        <v>0</v>
      </c>
      <c r="BH147" s="93">
        <f t="shared" ref="BH147:BH157" si="27">IF(U147="zníž. prenesená",N147,0)</f>
        <v>0</v>
      </c>
      <c r="BI147" s="93">
        <f t="shared" ref="BI147:BI157" si="28">IF(U147="nulová",N147,0)</f>
        <v>0</v>
      </c>
      <c r="BJ147" s="7" t="s">
        <v>97</v>
      </c>
      <c r="BK147" s="94">
        <f t="shared" ref="BK147:BK157" si="29">ROUND(L147*K147,3)</f>
        <v>0</v>
      </c>
      <c r="BL147" s="7" t="s">
        <v>96</v>
      </c>
      <c r="BM147" s="7" t="s">
        <v>177</v>
      </c>
    </row>
    <row r="148" spans="2:65" s="1" customFormat="1" ht="44.25" customHeight="1">
      <c r="B148" s="84"/>
      <c r="C148" s="85" t="s">
        <v>178</v>
      </c>
      <c r="D148" s="85" t="s">
        <v>92</v>
      </c>
      <c r="E148" s="86" t="s">
        <v>179</v>
      </c>
      <c r="F148" s="137" t="s">
        <v>180</v>
      </c>
      <c r="G148" s="138"/>
      <c r="H148" s="138"/>
      <c r="I148" s="138"/>
      <c r="J148" s="87" t="s">
        <v>95</v>
      </c>
      <c r="K148" s="88">
        <v>27.95</v>
      </c>
      <c r="L148" s="139">
        <v>0</v>
      </c>
      <c r="M148" s="138"/>
      <c r="N148" s="139">
        <f t="shared" si="20"/>
        <v>0</v>
      </c>
      <c r="O148" s="138"/>
      <c r="P148" s="138"/>
      <c r="Q148" s="138"/>
      <c r="R148" s="89"/>
      <c r="T148" s="90" t="s">
        <v>1</v>
      </c>
      <c r="U148" s="24" t="s">
        <v>24</v>
      </c>
      <c r="V148" s="91">
        <v>2.3764099999999999</v>
      </c>
      <c r="W148" s="91">
        <f t="shared" si="21"/>
        <v>66.420659499999999</v>
      </c>
      <c r="X148" s="91">
        <v>0.44807000000000002</v>
      </c>
      <c r="Y148" s="91">
        <f t="shared" si="22"/>
        <v>12.5235565</v>
      </c>
      <c r="Z148" s="91">
        <v>0</v>
      </c>
      <c r="AA148" s="92">
        <f t="shared" si="23"/>
        <v>0</v>
      </c>
      <c r="AR148" s="7" t="s">
        <v>96</v>
      </c>
      <c r="AT148" s="7" t="s">
        <v>92</v>
      </c>
      <c r="AU148" s="7" t="s">
        <v>97</v>
      </c>
      <c r="AY148" s="7" t="s">
        <v>91</v>
      </c>
      <c r="BE148" s="93">
        <f t="shared" si="24"/>
        <v>0</v>
      </c>
      <c r="BF148" s="93">
        <f t="shared" si="25"/>
        <v>0</v>
      </c>
      <c r="BG148" s="93">
        <f t="shared" si="26"/>
        <v>0</v>
      </c>
      <c r="BH148" s="93">
        <f t="shared" si="27"/>
        <v>0</v>
      </c>
      <c r="BI148" s="93">
        <f t="shared" si="28"/>
        <v>0</v>
      </c>
      <c r="BJ148" s="7" t="s">
        <v>97</v>
      </c>
      <c r="BK148" s="94">
        <f t="shared" si="29"/>
        <v>0</v>
      </c>
      <c r="BL148" s="7" t="s">
        <v>96</v>
      </c>
      <c r="BM148" s="7" t="s">
        <v>181</v>
      </c>
    </row>
    <row r="149" spans="2:65" s="1" customFormat="1" ht="31.5" customHeight="1">
      <c r="B149" s="84"/>
      <c r="C149" s="85" t="s">
        <v>182</v>
      </c>
      <c r="D149" s="85" t="s">
        <v>92</v>
      </c>
      <c r="E149" s="86" t="s">
        <v>183</v>
      </c>
      <c r="F149" s="137" t="s">
        <v>184</v>
      </c>
      <c r="G149" s="138"/>
      <c r="H149" s="138"/>
      <c r="I149" s="138"/>
      <c r="J149" s="87" t="s">
        <v>185</v>
      </c>
      <c r="K149" s="88">
        <v>4</v>
      </c>
      <c r="L149" s="139">
        <v>0</v>
      </c>
      <c r="M149" s="138"/>
      <c r="N149" s="139">
        <f t="shared" si="20"/>
        <v>0</v>
      </c>
      <c r="O149" s="138"/>
      <c r="P149" s="138"/>
      <c r="Q149" s="138"/>
      <c r="R149" s="89"/>
      <c r="T149" s="90" t="s">
        <v>1</v>
      </c>
      <c r="U149" s="24" t="s">
        <v>24</v>
      </c>
      <c r="V149" s="91">
        <v>0.17471</v>
      </c>
      <c r="W149" s="91">
        <f t="shared" si="21"/>
        <v>0.69884000000000002</v>
      </c>
      <c r="X149" s="91">
        <v>2.0240000000000001E-2</v>
      </c>
      <c r="Y149" s="91">
        <f t="shared" si="22"/>
        <v>8.0960000000000004E-2</v>
      </c>
      <c r="Z149" s="91">
        <v>0</v>
      </c>
      <c r="AA149" s="92">
        <f t="shared" si="23"/>
        <v>0</v>
      </c>
      <c r="AR149" s="7" t="s">
        <v>96</v>
      </c>
      <c r="AT149" s="7" t="s">
        <v>92</v>
      </c>
      <c r="AU149" s="7" t="s">
        <v>97</v>
      </c>
      <c r="AY149" s="7" t="s">
        <v>91</v>
      </c>
      <c r="BE149" s="93">
        <f t="shared" si="24"/>
        <v>0</v>
      </c>
      <c r="BF149" s="93">
        <f t="shared" si="25"/>
        <v>0</v>
      </c>
      <c r="BG149" s="93">
        <f t="shared" si="26"/>
        <v>0</v>
      </c>
      <c r="BH149" s="93">
        <f t="shared" si="27"/>
        <v>0</v>
      </c>
      <c r="BI149" s="93">
        <f t="shared" si="28"/>
        <v>0</v>
      </c>
      <c r="BJ149" s="7" t="s">
        <v>97</v>
      </c>
      <c r="BK149" s="94">
        <f t="shared" si="29"/>
        <v>0</v>
      </c>
      <c r="BL149" s="7" t="s">
        <v>96</v>
      </c>
      <c r="BM149" s="7" t="s">
        <v>186</v>
      </c>
    </row>
    <row r="150" spans="2:65" s="1" customFormat="1" ht="31.5" customHeight="1">
      <c r="B150" s="84"/>
      <c r="C150" s="85" t="s">
        <v>187</v>
      </c>
      <c r="D150" s="85" t="s">
        <v>92</v>
      </c>
      <c r="E150" s="86" t="s">
        <v>188</v>
      </c>
      <c r="F150" s="137" t="s">
        <v>189</v>
      </c>
      <c r="G150" s="138"/>
      <c r="H150" s="138"/>
      <c r="I150" s="138"/>
      <c r="J150" s="87" t="s">
        <v>185</v>
      </c>
      <c r="K150" s="88">
        <v>4</v>
      </c>
      <c r="L150" s="139">
        <v>0</v>
      </c>
      <c r="M150" s="138"/>
      <c r="N150" s="139">
        <f t="shared" si="20"/>
        <v>0</v>
      </c>
      <c r="O150" s="138"/>
      <c r="P150" s="138"/>
      <c r="Q150" s="138"/>
      <c r="R150" s="89"/>
      <c r="T150" s="90" t="s">
        <v>1</v>
      </c>
      <c r="U150" s="24" t="s">
        <v>24</v>
      </c>
      <c r="V150" s="91">
        <v>0.17499000000000001</v>
      </c>
      <c r="W150" s="91">
        <f t="shared" si="21"/>
        <v>0.69996000000000003</v>
      </c>
      <c r="X150" s="91">
        <v>2.2349999999999998E-2</v>
      </c>
      <c r="Y150" s="91">
        <f t="shared" si="22"/>
        <v>8.9399999999999993E-2</v>
      </c>
      <c r="Z150" s="91">
        <v>0</v>
      </c>
      <c r="AA150" s="92">
        <f t="shared" si="23"/>
        <v>0</v>
      </c>
      <c r="AR150" s="7" t="s">
        <v>96</v>
      </c>
      <c r="AT150" s="7" t="s">
        <v>92</v>
      </c>
      <c r="AU150" s="7" t="s">
        <v>97</v>
      </c>
      <c r="AY150" s="7" t="s">
        <v>91</v>
      </c>
      <c r="BE150" s="93">
        <f t="shared" si="24"/>
        <v>0</v>
      </c>
      <c r="BF150" s="93">
        <f t="shared" si="25"/>
        <v>0</v>
      </c>
      <c r="BG150" s="93">
        <f t="shared" si="26"/>
        <v>0</v>
      </c>
      <c r="BH150" s="93">
        <f t="shared" si="27"/>
        <v>0</v>
      </c>
      <c r="BI150" s="93">
        <f t="shared" si="28"/>
        <v>0</v>
      </c>
      <c r="BJ150" s="7" t="s">
        <v>97</v>
      </c>
      <c r="BK150" s="94">
        <f t="shared" si="29"/>
        <v>0</v>
      </c>
      <c r="BL150" s="7" t="s">
        <v>96</v>
      </c>
      <c r="BM150" s="7" t="s">
        <v>190</v>
      </c>
    </row>
    <row r="151" spans="2:65" s="1" customFormat="1" ht="31.5" customHeight="1">
      <c r="B151" s="84"/>
      <c r="C151" s="85" t="s">
        <v>191</v>
      </c>
      <c r="D151" s="85" t="s">
        <v>92</v>
      </c>
      <c r="E151" s="86" t="s">
        <v>192</v>
      </c>
      <c r="F151" s="137" t="s">
        <v>193</v>
      </c>
      <c r="G151" s="138"/>
      <c r="H151" s="138"/>
      <c r="I151" s="138"/>
      <c r="J151" s="87" t="s">
        <v>185</v>
      </c>
      <c r="K151" s="88">
        <v>3</v>
      </c>
      <c r="L151" s="139">
        <v>0</v>
      </c>
      <c r="M151" s="138"/>
      <c r="N151" s="139">
        <f t="shared" si="20"/>
        <v>0</v>
      </c>
      <c r="O151" s="138"/>
      <c r="P151" s="138"/>
      <c r="Q151" s="138"/>
      <c r="R151" s="89"/>
      <c r="T151" s="90" t="s">
        <v>1</v>
      </c>
      <c r="U151" s="24" t="s">
        <v>24</v>
      </c>
      <c r="V151" s="91">
        <v>0.26032</v>
      </c>
      <c r="W151" s="91">
        <f t="shared" si="21"/>
        <v>0.78095999999999999</v>
      </c>
      <c r="X151" s="91">
        <v>6.9620000000000001E-2</v>
      </c>
      <c r="Y151" s="91">
        <f t="shared" si="22"/>
        <v>0.20885999999999999</v>
      </c>
      <c r="Z151" s="91">
        <v>0</v>
      </c>
      <c r="AA151" s="92">
        <f t="shared" si="23"/>
        <v>0</v>
      </c>
      <c r="AR151" s="7" t="s">
        <v>96</v>
      </c>
      <c r="AT151" s="7" t="s">
        <v>92</v>
      </c>
      <c r="AU151" s="7" t="s">
        <v>97</v>
      </c>
      <c r="AY151" s="7" t="s">
        <v>91</v>
      </c>
      <c r="BE151" s="93">
        <f t="shared" si="24"/>
        <v>0</v>
      </c>
      <c r="BF151" s="93">
        <f t="shared" si="25"/>
        <v>0</v>
      </c>
      <c r="BG151" s="93">
        <f t="shared" si="26"/>
        <v>0</v>
      </c>
      <c r="BH151" s="93">
        <f t="shared" si="27"/>
        <v>0</v>
      </c>
      <c r="BI151" s="93">
        <f t="shared" si="28"/>
        <v>0</v>
      </c>
      <c r="BJ151" s="7" t="s">
        <v>97</v>
      </c>
      <c r="BK151" s="94">
        <f t="shared" si="29"/>
        <v>0</v>
      </c>
      <c r="BL151" s="7" t="s">
        <v>96</v>
      </c>
      <c r="BM151" s="7" t="s">
        <v>194</v>
      </c>
    </row>
    <row r="152" spans="2:65" s="1" customFormat="1" ht="31.5" customHeight="1">
      <c r="B152" s="84"/>
      <c r="C152" s="85" t="s">
        <v>195</v>
      </c>
      <c r="D152" s="85" t="s">
        <v>92</v>
      </c>
      <c r="E152" s="86" t="s">
        <v>196</v>
      </c>
      <c r="F152" s="137" t="s">
        <v>197</v>
      </c>
      <c r="G152" s="138"/>
      <c r="H152" s="138"/>
      <c r="I152" s="138"/>
      <c r="J152" s="87" t="s">
        <v>185</v>
      </c>
      <c r="K152" s="88">
        <v>4</v>
      </c>
      <c r="L152" s="139">
        <v>0</v>
      </c>
      <c r="M152" s="138"/>
      <c r="N152" s="139">
        <f t="shared" si="20"/>
        <v>0</v>
      </c>
      <c r="O152" s="138"/>
      <c r="P152" s="138"/>
      <c r="Q152" s="138"/>
      <c r="R152" s="89"/>
      <c r="T152" s="90" t="s">
        <v>1</v>
      </c>
      <c r="U152" s="24" t="s">
        <v>24</v>
      </c>
      <c r="V152" s="91">
        <v>0.32268999999999998</v>
      </c>
      <c r="W152" s="91">
        <f t="shared" si="21"/>
        <v>1.2907599999999999</v>
      </c>
      <c r="X152" s="91">
        <v>7.9820000000000002E-2</v>
      </c>
      <c r="Y152" s="91">
        <f t="shared" si="22"/>
        <v>0.31928000000000001</v>
      </c>
      <c r="Z152" s="91">
        <v>0</v>
      </c>
      <c r="AA152" s="92">
        <f t="shared" si="23"/>
        <v>0</v>
      </c>
      <c r="AR152" s="7" t="s">
        <v>96</v>
      </c>
      <c r="AT152" s="7" t="s">
        <v>92</v>
      </c>
      <c r="AU152" s="7" t="s">
        <v>97</v>
      </c>
      <c r="AY152" s="7" t="s">
        <v>91</v>
      </c>
      <c r="BE152" s="93">
        <f t="shared" si="24"/>
        <v>0</v>
      </c>
      <c r="BF152" s="93">
        <f t="shared" si="25"/>
        <v>0</v>
      </c>
      <c r="BG152" s="93">
        <f t="shared" si="26"/>
        <v>0</v>
      </c>
      <c r="BH152" s="93">
        <f t="shared" si="27"/>
        <v>0</v>
      </c>
      <c r="BI152" s="93">
        <f t="shared" si="28"/>
        <v>0</v>
      </c>
      <c r="BJ152" s="7" t="s">
        <v>97</v>
      </c>
      <c r="BK152" s="94">
        <f t="shared" si="29"/>
        <v>0</v>
      </c>
      <c r="BL152" s="7" t="s">
        <v>96</v>
      </c>
      <c r="BM152" s="7" t="s">
        <v>198</v>
      </c>
    </row>
    <row r="153" spans="2:65" s="1" customFormat="1" ht="31.5" customHeight="1">
      <c r="B153" s="84"/>
      <c r="C153" s="85" t="s">
        <v>199</v>
      </c>
      <c r="D153" s="85" t="s">
        <v>92</v>
      </c>
      <c r="E153" s="86" t="s">
        <v>200</v>
      </c>
      <c r="F153" s="137" t="s">
        <v>201</v>
      </c>
      <c r="G153" s="138"/>
      <c r="H153" s="138"/>
      <c r="I153" s="138"/>
      <c r="J153" s="87" t="s">
        <v>185</v>
      </c>
      <c r="K153" s="88">
        <v>2</v>
      </c>
      <c r="L153" s="139">
        <v>0</v>
      </c>
      <c r="M153" s="138"/>
      <c r="N153" s="139">
        <f t="shared" si="20"/>
        <v>0</v>
      </c>
      <c r="O153" s="138"/>
      <c r="P153" s="138"/>
      <c r="Q153" s="138"/>
      <c r="R153" s="89"/>
      <c r="T153" s="90" t="s">
        <v>1</v>
      </c>
      <c r="U153" s="24" t="s">
        <v>24</v>
      </c>
      <c r="V153" s="91">
        <v>0.2853</v>
      </c>
      <c r="W153" s="91">
        <f t="shared" si="21"/>
        <v>0.5706</v>
      </c>
      <c r="X153" s="91">
        <v>8.2930000000000004E-2</v>
      </c>
      <c r="Y153" s="91">
        <f t="shared" si="22"/>
        <v>0.16586000000000001</v>
      </c>
      <c r="Z153" s="91">
        <v>0</v>
      </c>
      <c r="AA153" s="92">
        <f t="shared" si="23"/>
        <v>0</v>
      </c>
      <c r="AR153" s="7" t="s">
        <v>96</v>
      </c>
      <c r="AT153" s="7" t="s">
        <v>92</v>
      </c>
      <c r="AU153" s="7" t="s">
        <v>97</v>
      </c>
      <c r="AY153" s="7" t="s">
        <v>91</v>
      </c>
      <c r="BE153" s="93">
        <f t="shared" si="24"/>
        <v>0</v>
      </c>
      <c r="BF153" s="93">
        <f t="shared" si="25"/>
        <v>0</v>
      </c>
      <c r="BG153" s="93">
        <f t="shared" si="26"/>
        <v>0</v>
      </c>
      <c r="BH153" s="93">
        <f t="shared" si="27"/>
        <v>0</v>
      </c>
      <c r="BI153" s="93">
        <f t="shared" si="28"/>
        <v>0</v>
      </c>
      <c r="BJ153" s="7" t="s">
        <v>97</v>
      </c>
      <c r="BK153" s="94">
        <f t="shared" si="29"/>
        <v>0</v>
      </c>
      <c r="BL153" s="7" t="s">
        <v>96</v>
      </c>
      <c r="BM153" s="7" t="s">
        <v>202</v>
      </c>
    </row>
    <row r="154" spans="2:65" s="1" customFormat="1" ht="31.5" customHeight="1">
      <c r="B154" s="84"/>
      <c r="C154" s="85" t="s">
        <v>203</v>
      </c>
      <c r="D154" s="85" t="s">
        <v>92</v>
      </c>
      <c r="E154" s="86" t="s">
        <v>204</v>
      </c>
      <c r="F154" s="137" t="s">
        <v>205</v>
      </c>
      <c r="G154" s="138"/>
      <c r="H154" s="138"/>
      <c r="I154" s="138"/>
      <c r="J154" s="87" t="s">
        <v>185</v>
      </c>
      <c r="K154" s="88">
        <v>5</v>
      </c>
      <c r="L154" s="139">
        <v>0</v>
      </c>
      <c r="M154" s="138"/>
      <c r="N154" s="139">
        <f t="shared" si="20"/>
        <v>0</v>
      </c>
      <c r="O154" s="138"/>
      <c r="P154" s="138"/>
      <c r="Q154" s="138"/>
      <c r="R154" s="89"/>
      <c r="T154" s="90" t="s">
        <v>1</v>
      </c>
      <c r="U154" s="24" t="s">
        <v>24</v>
      </c>
      <c r="V154" s="91">
        <v>0.35248000000000002</v>
      </c>
      <c r="W154" s="91">
        <f t="shared" si="21"/>
        <v>1.7624</v>
      </c>
      <c r="X154" s="91">
        <v>9.6189999999999998E-2</v>
      </c>
      <c r="Y154" s="91">
        <f t="shared" si="22"/>
        <v>0.48094999999999999</v>
      </c>
      <c r="Z154" s="91">
        <v>0</v>
      </c>
      <c r="AA154" s="92">
        <f t="shared" si="23"/>
        <v>0</v>
      </c>
      <c r="AR154" s="7" t="s">
        <v>96</v>
      </c>
      <c r="AT154" s="7" t="s">
        <v>92</v>
      </c>
      <c r="AU154" s="7" t="s">
        <v>97</v>
      </c>
      <c r="AY154" s="7" t="s">
        <v>91</v>
      </c>
      <c r="BE154" s="93">
        <f t="shared" si="24"/>
        <v>0</v>
      </c>
      <c r="BF154" s="93">
        <f t="shared" si="25"/>
        <v>0</v>
      </c>
      <c r="BG154" s="93">
        <f t="shared" si="26"/>
        <v>0</v>
      </c>
      <c r="BH154" s="93">
        <f t="shared" si="27"/>
        <v>0</v>
      </c>
      <c r="BI154" s="93">
        <f t="shared" si="28"/>
        <v>0</v>
      </c>
      <c r="BJ154" s="7" t="s">
        <v>97</v>
      </c>
      <c r="BK154" s="94">
        <f t="shared" si="29"/>
        <v>0</v>
      </c>
      <c r="BL154" s="7" t="s">
        <v>96</v>
      </c>
      <c r="BM154" s="7" t="s">
        <v>206</v>
      </c>
    </row>
    <row r="155" spans="2:65" s="1" customFormat="1" ht="31.5" customHeight="1">
      <c r="B155" s="84"/>
      <c r="C155" s="85" t="s">
        <v>207</v>
      </c>
      <c r="D155" s="85" t="s">
        <v>92</v>
      </c>
      <c r="E155" s="86" t="s">
        <v>208</v>
      </c>
      <c r="F155" s="137" t="s">
        <v>209</v>
      </c>
      <c r="G155" s="138"/>
      <c r="H155" s="138"/>
      <c r="I155" s="138"/>
      <c r="J155" s="87" t="s">
        <v>185</v>
      </c>
      <c r="K155" s="88">
        <v>1</v>
      </c>
      <c r="L155" s="139">
        <v>0</v>
      </c>
      <c r="M155" s="138"/>
      <c r="N155" s="139">
        <f t="shared" si="20"/>
        <v>0</v>
      </c>
      <c r="O155" s="138"/>
      <c r="P155" s="138"/>
      <c r="Q155" s="138"/>
      <c r="R155" s="89"/>
      <c r="T155" s="90" t="s">
        <v>1</v>
      </c>
      <c r="U155" s="24" t="s">
        <v>24</v>
      </c>
      <c r="V155" s="91">
        <v>0.35453000000000001</v>
      </c>
      <c r="W155" s="91">
        <f t="shared" si="21"/>
        <v>0.35453000000000001</v>
      </c>
      <c r="X155" s="91">
        <v>0.11149000000000001</v>
      </c>
      <c r="Y155" s="91">
        <f t="shared" si="22"/>
        <v>0.11149000000000001</v>
      </c>
      <c r="Z155" s="91">
        <v>0</v>
      </c>
      <c r="AA155" s="92">
        <f t="shared" si="23"/>
        <v>0</v>
      </c>
      <c r="AR155" s="7" t="s">
        <v>96</v>
      </c>
      <c r="AT155" s="7" t="s">
        <v>92</v>
      </c>
      <c r="AU155" s="7" t="s">
        <v>97</v>
      </c>
      <c r="AY155" s="7" t="s">
        <v>91</v>
      </c>
      <c r="BE155" s="93">
        <f t="shared" si="24"/>
        <v>0</v>
      </c>
      <c r="BF155" s="93">
        <f t="shared" si="25"/>
        <v>0</v>
      </c>
      <c r="BG155" s="93">
        <f t="shared" si="26"/>
        <v>0</v>
      </c>
      <c r="BH155" s="93">
        <f t="shared" si="27"/>
        <v>0</v>
      </c>
      <c r="BI155" s="93">
        <f t="shared" si="28"/>
        <v>0</v>
      </c>
      <c r="BJ155" s="7" t="s">
        <v>97</v>
      </c>
      <c r="BK155" s="94">
        <f t="shared" si="29"/>
        <v>0</v>
      </c>
      <c r="BL155" s="7" t="s">
        <v>96</v>
      </c>
      <c r="BM155" s="7" t="s">
        <v>210</v>
      </c>
    </row>
    <row r="156" spans="2:65" s="1" customFormat="1" ht="31.5" customHeight="1">
      <c r="B156" s="84"/>
      <c r="C156" s="85" t="s">
        <v>211</v>
      </c>
      <c r="D156" s="85" t="s">
        <v>92</v>
      </c>
      <c r="E156" s="86" t="s">
        <v>212</v>
      </c>
      <c r="F156" s="137" t="s">
        <v>213</v>
      </c>
      <c r="G156" s="138"/>
      <c r="H156" s="138"/>
      <c r="I156" s="138"/>
      <c r="J156" s="87" t="s">
        <v>185</v>
      </c>
      <c r="K156" s="88">
        <v>10</v>
      </c>
      <c r="L156" s="139">
        <v>0</v>
      </c>
      <c r="M156" s="138"/>
      <c r="N156" s="139">
        <f t="shared" si="20"/>
        <v>0</v>
      </c>
      <c r="O156" s="138"/>
      <c r="P156" s="138"/>
      <c r="Q156" s="138"/>
      <c r="R156" s="89"/>
      <c r="T156" s="90" t="s">
        <v>1</v>
      </c>
      <c r="U156" s="24" t="s">
        <v>24</v>
      </c>
      <c r="V156" s="91">
        <v>0.39799000000000001</v>
      </c>
      <c r="W156" s="91">
        <f t="shared" si="21"/>
        <v>3.9799000000000002</v>
      </c>
      <c r="X156" s="91">
        <v>0.15976000000000001</v>
      </c>
      <c r="Y156" s="91">
        <f t="shared" si="22"/>
        <v>1.5976000000000001</v>
      </c>
      <c r="Z156" s="91">
        <v>0</v>
      </c>
      <c r="AA156" s="92">
        <f t="shared" si="23"/>
        <v>0</v>
      </c>
      <c r="AR156" s="7" t="s">
        <v>96</v>
      </c>
      <c r="AT156" s="7" t="s">
        <v>92</v>
      </c>
      <c r="AU156" s="7" t="s">
        <v>97</v>
      </c>
      <c r="AY156" s="7" t="s">
        <v>91</v>
      </c>
      <c r="BE156" s="93">
        <f t="shared" si="24"/>
        <v>0</v>
      </c>
      <c r="BF156" s="93">
        <f t="shared" si="25"/>
        <v>0</v>
      </c>
      <c r="BG156" s="93">
        <f t="shared" si="26"/>
        <v>0</v>
      </c>
      <c r="BH156" s="93">
        <f t="shared" si="27"/>
        <v>0</v>
      </c>
      <c r="BI156" s="93">
        <f t="shared" si="28"/>
        <v>0</v>
      </c>
      <c r="BJ156" s="7" t="s">
        <v>97</v>
      </c>
      <c r="BK156" s="94">
        <f t="shared" si="29"/>
        <v>0</v>
      </c>
      <c r="BL156" s="7" t="s">
        <v>96</v>
      </c>
      <c r="BM156" s="7" t="s">
        <v>214</v>
      </c>
    </row>
    <row r="157" spans="2:65" s="1" customFormat="1" ht="31.5" customHeight="1">
      <c r="B157" s="84"/>
      <c r="C157" s="85" t="s">
        <v>215</v>
      </c>
      <c r="D157" s="85" t="s">
        <v>92</v>
      </c>
      <c r="E157" s="86" t="s">
        <v>216</v>
      </c>
      <c r="F157" s="137" t="s">
        <v>217</v>
      </c>
      <c r="G157" s="138"/>
      <c r="H157" s="138"/>
      <c r="I157" s="138"/>
      <c r="J157" s="87" t="s">
        <v>218</v>
      </c>
      <c r="K157" s="88">
        <v>99.15</v>
      </c>
      <c r="L157" s="139">
        <v>0</v>
      </c>
      <c r="M157" s="138"/>
      <c r="N157" s="139">
        <f t="shared" si="20"/>
        <v>0</v>
      </c>
      <c r="O157" s="138"/>
      <c r="P157" s="138"/>
      <c r="Q157" s="138"/>
      <c r="R157" s="89"/>
      <c r="T157" s="90" t="s">
        <v>1</v>
      </c>
      <c r="U157" s="24" t="s">
        <v>24</v>
      </c>
      <c r="V157" s="91">
        <v>0.44090000000000001</v>
      </c>
      <c r="W157" s="91">
        <f t="shared" si="21"/>
        <v>43.715235000000007</v>
      </c>
      <c r="X157" s="91">
        <v>0.10484</v>
      </c>
      <c r="Y157" s="91">
        <f t="shared" si="22"/>
        <v>10.394886000000001</v>
      </c>
      <c r="Z157" s="91">
        <v>0</v>
      </c>
      <c r="AA157" s="92">
        <f t="shared" si="23"/>
        <v>0</v>
      </c>
      <c r="AR157" s="7" t="s">
        <v>96</v>
      </c>
      <c r="AT157" s="7" t="s">
        <v>92</v>
      </c>
      <c r="AU157" s="7" t="s">
        <v>97</v>
      </c>
      <c r="AY157" s="7" t="s">
        <v>91</v>
      </c>
      <c r="BE157" s="93">
        <f t="shared" si="24"/>
        <v>0</v>
      </c>
      <c r="BF157" s="93">
        <f t="shared" si="25"/>
        <v>0</v>
      </c>
      <c r="BG157" s="93">
        <f t="shared" si="26"/>
        <v>0</v>
      </c>
      <c r="BH157" s="93">
        <f t="shared" si="27"/>
        <v>0</v>
      </c>
      <c r="BI157" s="93">
        <f t="shared" si="28"/>
        <v>0</v>
      </c>
      <c r="BJ157" s="7" t="s">
        <v>97</v>
      </c>
      <c r="BK157" s="94">
        <f t="shared" si="29"/>
        <v>0</v>
      </c>
      <c r="BL157" s="7" t="s">
        <v>96</v>
      </c>
      <c r="BM157" s="7" t="s">
        <v>219</v>
      </c>
    </row>
    <row r="158" spans="2:65" s="5" customFormat="1" ht="29.85" customHeight="1">
      <c r="B158" s="73"/>
      <c r="C158" s="74"/>
      <c r="D158" s="83" t="s">
        <v>56</v>
      </c>
      <c r="E158" s="83"/>
      <c r="F158" s="83"/>
      <c r="G158" s="83"/>
      <c r="H158" s="83"/>
      <c r="I158" s="83"/>
      <c r="J158" s="83"/>
      <c r="K158" s="83"/>
      <c r="L158" s="83"/>
      <c r="M158" s="83"/>
      <c r="N158" s="149">
        <f>BK158</f>
        <v>0</v>
      </c>
      <c r="O158" s="150"/>
      <c r="P158" s="150"/>
      <c r="Q158" s="150"/>
      <c r="R158" s="76"/>
      <c r="T158" s="77"/>
      <c r="U158" s="74"/>
      <c r="V158" s="74"/>
      <c r="W158" s="78">
        <f>SUM(W159:W171)</f>
        <v>108.05241220999997</v>
      </c>
      <c r="X158" s="74"/>
      <c r="Y158" s="78">
        <f>SUM(Y159:Y171)</f>
        <v>19.22642433</v>
      </c>
      <c r="Z158" s="74"/>
      <c r="AA158" s="79">
        <f>SUM(AA159:AA171)</f>
        <v>0</v>
      </c>
      <c r="AR158" s="80" t="s">
        <v>41</v>
      </c>
      <c r="AT158" s="81" t="s">
        <v>38</v>
      </c>
      <c r="AU158" s="81" t="s">
        <v>41</v>
      </c>
      <c r="AY158" s="80" t="s">
        <v>91</v>
      </c>
      <c r="BK158" s="82">
        <f>SUM(BK159:BK171)</f>
        <v>0</v>
      </c>
    </row>
    <row r="159" spans="2:65" s="1" customFormat="1" ht="31.5" customHeight="1">
      <c r="B159" s="84"/>
      <c r="C159" s="85" t="s">
        <v>220</v>
      </c>
      <c r="D159" s="85" t="s">
        <v>92</v>
      </c>
      <c r="E159" s="86" t="s">
        <v>221</v>
      </c>
      <c r="F159" s="137" t="s">
        <v>222</v>
      </c>
      <c r="G159" s="138"/>
      <c r="H159" s="138"/>
      <c r="I159" s="138"/>
      <c r="J159" s="87" t="s">
        <v>95</v>
      </c>
      <c r="K159" s="88">
        <v>7.2560000000000002</v>
      </c>
      <c r="L159" s="139">
        <v>0</v>
      </c>
      <c r="M159" s="138"/>
      <c r="N159" s="139">
        <f t="shared" ref="N159:N171" si="30">ROUND(L159*K159,3)</f>
        <v>0</v>
      </c>
      <c r="O159" s="138"/>
      <c r="P159" s="138"/>
      <c r="Q159" s="138"/>
      <c r="R159" s="89"/>
      <c r="T159" s="90" t="s">
        <v>1</v>
      </c>
      <c r="U159" s="24" t="s">
        <v>24</v>
      </c>
      <c r="V159" s="91">
        <v>1.5711999999999999</v>
      </c>
      <c r="W159" s="91">
        <f t="shared" ref="W159:W171" si="31">V159*K159</f>
        <v>11.400627200000001</v>
      </c>
      <c r="X159" s="91">
        <v>2.29698</v>
      </c>
      <c r="Y159" s="91">
        <f t="shared" ref="Y159:Y171" si="32">X159*K159</f>
        <v>16.66688688</v>
      </c>
      <c r="Z159" s="91">
        <v>0</v>
      </c>
      <c r="AA159" s="92">
        <f t="shared" ref="AA159:AA171" si="33">Z159*K159</f>
        <v>0</v>
      </c>
      <c r="AR159" s="7" t="s">
        <v>96</v>
      </c>
      <c r="AT159" s="7" t="s">
        <v>92</v>
      </c>
      <c r="AU159" s="7" t="s">
        <v>97</v>
      </c>
      <c r="AY159" s="7" t="s">
        <v>91</v>
      </c>
      <c r="BE159" s="93">
        <f t="shared" ref="BE159:BE171" si="34">IF(U159="základná",N159,0)</f>
        <v>0</v>
      </c>
      <c r="BF159" s="93">
        <f t="shared" ref="BF159:BF171" si="35">IF(U159="znížená",N159,0)</f>
        <v>0</v>
      </c>
      <c r="BG159" s="93">
        <f t="shared" ref="BG159:BG171" si="36">IF(U159="zákl. prenesená",N159,0)</f>
        <v>0</v>
      </c>
      <c r="BH159" s="93">
        <f t="shared" ref="BH159:BH171" si="37">IF(U159="zníž. prenesená",N159,0)</f>
        <v>0</v>
      </c>
      <c r="BI159" s="93">
        <f t="shared" ref="BI159:BI171" si="38">IF(U159="nulová",N159,0)</f>
        <v>0</v>
      </c>
      <c r="BJ159" s="7" t="s">
        <v>97</v>
      </c>
      <c r="BK159" s="94">
        <f t="shared" ref="BK159:BK171" si="39">ROUND(L159*K159,3)</f>
        <v>0</v>
      </c>
      <c r="BL159" s="7" t="s">
        <v>96</v>
      </c>
      <c r="BM159" s="7" t="s">
        <v>223</v>
      </c>
    </row>
    <row r="160" spans="2:65" s="1" customFormat="1" ht="31.5" customHeight="1">
      <c r="B160" s="84"/>
      <c r="C160" s="85" t="s">
        <v>224</v>
      </c>
      <c r="D160" s="85" t="s">
        <v>92</v>
      </c>
      <c r="E160" s="86" t="s">
        <v>225</v>
      </c>
      <c r="F160" s="137" t="s">
        <v>226</v>
      </c>
      <c r="G160" s="138"/>
      <c r="H160" s="138"/>
      <c r="I160" s="138"/>
      <c r="J160" s="87" t="s">
        <v>218</v>
      </c>
      <c r="K160" s="88">
        <v>65.52</v>
      </c>
      <c r="L160" s="139">
        <v>0</v>
      </c>
      <c r="M160" s="138"/>
      <c r="N160" s="139">
        <f t="shared" si="30"/>
        <v>0</v>
      </c>
      <c r="O160" s="138"/>
      <c r="P160" s="138"/>
      <c r="Q160" s="138"/>
      <c r="R160" s="89"/>
      <c r="T160" s="90" t="s">
        <v>1</v>
      </c>
      <c r="U160" s="24" t="s">
        <v>24</v>
      </c>
      <c r="V160" s="91">
        <v>0.48230000000000001</v>
      </c>
      <c r="W160" s="91">
        <f t="shared" si="31"/>
        <v>31.600296</v>
      </c>
      <c r="X160" s="91">
        <v>3.4099999999999998E-3</v>
      </c>
      <c r="Y160" s="91">
        <f t="shared" si="32"/>
        <v>0.22342319999999999</v>
      </c>
      <c r="Z160" s="91">
        <v>0</v>
      </c>
      <c r="AA160" s="92">
        <f t="shared" si="33"/>
        <v>0</v>
      </c>
      <c r="AR160" s="7" t="s">
        <v>96</v>
      </c>
      <c r="AT160" s="7" t="s">
        <v>92</v>
      </c>
      <c r="AU160" s="7" t="s">
        <v>97</v>
      </c>
      <c r="AY160" s="7" t="s">
        <v>91</v>
      </c>
      <c r="BE160" s="93">
        <f t="shared" si="34"/>
        <v>0</v>
      </c>
      <c r="BF160" s="93">
        <f t="shared" si="35"/>
        <v>0</v>
      </c>
      <c r="BG160" s="93">
        <f t="shared" si="36"/>
        <v>0</v>
      </c>
      <c r="BH160" s="93">
        <f t="shared" si="37"/>
        <v>0</v>
      </c>
      <c r="BI160" s="93">
        <f t="shared" si="38"/>
        <v>0</v>
      </c>
      <c r="BJ160" s="7" t="s">
        <v>97</v>
      </c>
      <c r="BK160" s="94">
        <f t="shared" si="39"/>
        <v>0</v>
      </c>
      <c r="BL160" s="7" t="s">
        <v>96</v>
      </c>
      <c r="BM160" s="7" t="s">
        <v>227</v>
      </c>
    </row>
    <row r="161" spans="2:65" s="1" customFormat="1" ht="31.5" customHeight="1">
      <c r="B161" s="84"/>
      <c r="C161" s="85" t="s">
        <v>228</v>
      </c>
      <c r="D161" s="85" t="s">
        <v>92</v>
      </c>
      <c r="E161" s="86" t="s">
        <v>229</v>
      </c>
      <c r="F161" s="137" t="s">
        <v>230</v>
      </c>
      <c r="G161" s="138"/>
      <c r="H161" s="138"/>
      <c r="I161" s="138"/>
      <c r="J161" s="87" t="s">
        <v>218</v>
      </c>
      <c r="K161" s="88">
        <v>65.52</v>
      </c>
      <c r="L161" s="139">
        <v>0</v>
      </c>
      <c r="M161" s="138"/>
      <c r="N161" s="139">
        <f t="shared" si="30"/>
        <v>0</v>
      </c>
      <c r="O161" s="138"/>
      <c r="P161" s="138"/>
      <c r="Q161" s="138"/>
      <c r="R161" s="89"/>
      <c r="T161" s="90" t="s">
        <v>1</v>
      </c>
      <c r="U161" s="24" t="s">
        <v>24</v>
      </c>
      <c r="V161" s="91">
        <v>0.23899999999999999</v>
      </c>
      <c r="W161" s="91">
        <f t="shared" si="31"/>
        <v>15.659279999999999</v>
      </c>
      <c r="X161" s="91">
        <v>0</v>
      </c>
      <c r="Y161" s="91">
        <f t="shared" si="32"/>
        <v>0</v>
      </c>
      <c r="Z161" s="91">
        <v>0</v>
      </c>
      <c r="AA161" s="92">
        <f t="shared" si="33"/>
        <v>0</v>
      </c>
      <c r="AR161" s="7" t="s">
        <v>96</v>
      </c>
      <c r="AT161" s="7" t="s">
        <v>92</v>
      </c>
      <c r="AU161" s="7" t="s">
        <v>97</v>
      </c>
      <c r="AY161" s="7" t="s">
        <v>91</v>
      </c>
      <c r="BE161" s="93">
        <f t="shared" si="34"/>
        <v>0</v>
      </c>
      <c r="BF161" s="93">
        <f t="shared" si="35"/>
        <v>0</v>
      </c>
      <c r="BG161" s="93">
        <f t="shared" si="36"/>
        <v>0</v>
      </c>
      <c r="BH161" s="93">
        <f t="shared" si="37"/>
        <v>0</v>
      </c>
      <c r="BI161" s="93">
        <f t="shared" si="38"/>
        <v>0</v>
      </c>
      <c r="BJ161" s="7" t="s">
        <v>97</v>
      </c>
      <c r="BK161" s="94">
        <f t="shared" si="39"/>
        <v>0</v>
      </c>
      <c r="BL161" s="7" t="s">
        <v>96</v>
      </c>
      <c r="BM161" s="7" t="s">
        <v>231</v>
      </c>
    </row>
    <row r="162" spans="2:65" s="1" customFormat="1" ht="31.5" customHeight="1">
      <c r="B162" s="84"/>
      <c r="C162" s="85" t="s">
        <v>232</v>
      </c>
      <c r="D162" s="85" t="s">
        <v>92</v>
      </c>
      <c r="E162" s="86" t="s">
        <v>233</v>
      </c>
      <c r="F162" s="137" t="s">
        <v>234</v>
      </c>
      <c r="G162" s="138"/>
      <c r="H162" s="138"/>
      <c r="I162" s="138"/>
      <c r="J162" s="87" t="s">
        <v>137</v>
      </c>
      <c r="K162" s="88">
        <v>0.71799999999999997</v>
      </c>
      <c r="L162" s="139">
        <v>0</v>
      </c>
      <c r="M162" s="138"/>
      <c r="N162" s="139">
        <f t="shared" si="30"/>
        <v>0</v>
      </c>
      <c r="O162" s="138"/>
      <c r="P162" s="138"/>
      <c r="Q162" s="138"/>
      <c r="R162" s="89"/>
      <c r="T162" s="90" t="s">
        <v>1</v>
      </c>
      <c r="U162" s="24" t="s">
        <v>24</v>
      </c>
      <c r="V162" s="91">
        <v>35.618630000000003</v>
      </c>
      <c r="W162" s="91">
        <f t="shared" si="31"/>
        <v>25.574176340000001</v>
      </c>
      <c r="X162" s="91">
        <v>1.01684</v>
      </c>
      <c r="Y162" s="91">
        <f t="shared" si="32"/>
        <v>0.73009111999999998</v>
      </c>
      <c r="Z162" s="91">
        <v>0</v>
      </c>
      <c r="AA162" s="92">
        <f t="shared" si="33"/>
        <v>0</v>
      </c>
      <c r="AR162" s="7" t="s">
        <v>96</v>
      </c>
      <c r="AT162" s="7" t="s">
        <v>92</v>
      </c>
      <c r="AU162" s="7" t="s">
        <v>97</v>
      </c>
      <c r="AY162" s="7" t="s">
        <v>91</v>
      </c>
      <c r="BE162" s="93">
        <f t="shared" si="34"/>
        <v>0</v>
      </c>
      <c r="BF162" s="93">
        <f t="shared" si="35"/>
        <v>0</v>
      </c>
      <c r="BG162" s="93">
        <f t="shared" si="36"/>
        <v>0</v>
      </c>
      <c r="BH162" s="93">
        <f t="shared" si="37"/>
        <v>0</v>
      </c>
      <c r="BI162" s="93">
        <f t="shared" si="38"/>
        <v>0</v>
      </c>
      <c r="BJ162" s="7" t="s">
        <v>97</v>
      </c>
      <c r="BK162" s="94">
        <f t="shared" si="39"/>
        <v>0</v>
      </c>
      <c r="BL162" s="7" t="s">
        <v>96</v>
      </c>
      <c r="BM162" s="7" t="s">
        <v>235</v>
      </c>
    </row>
    <row r="163" spans="2:65" s="1" customFormat="1" ht="44.25" customHeight="1">
      <c r="B163" s="84"/>
      <c r="C163" s="85" t="s">
        <v>236</v>
      </c>
      <c r="D163" s="85" t="s">
        <v>92</v>
      </c>
      <c r="E163" s="86" t="s">
        <v>237</v>
      </c>
      <c r="F163" s="137" t="s">
        <v>238</v>
      </c>
      <c r="G163" s="138"/>
      <c r="H163" s="138"/>
      <c r="I163" s="138"/>
      <c r="J163" s="87" t="s">
        <v>218</v>
      </c>
      <c r="K163" s="88">
        <v>18.2</v>
      </c>
      <c r="L163" s="139">
        <v>0</v>
      </c>
      <c r="M163" s="138"/>
      <c r="N163" s="139">
        <f t="shared" si="30"/>
        <v>0</v>
      </c>
      <c r="O163" s="138"/>
      <c r="P163" s="138"/>
      <c r="Q163" s="138"/>
      <c r="R163" s="89"/>
      <c r="T163" s="90" t="s">
        <v>1</v>
      </c>
      <c r="U163" s="24" t="s">
        <v>24</v>
      </c>
      <c r="V163" s="91">
        <v>0.2</v>
      </c>
      <c r="W163" s="91">
        <f t="shared" si="31"/>
        <v>3.64</v>
      </c>
      <c r="X163" s="91">
        <v>1.4999999999999999E-4</v>
      </c>
      <c r="Y163" s="91">
        <f t="shared" si="32"/>
        <v>2.7299999999999998E-3</v>
      </c>
      <c r="Z163" s="91">
        <v>0</v>
      </c>
      <c r="AA163" s="92">
        <f t="shared" si="33"/>
        <v>0</v>
      </c>
      <c r="AR163" s="7" t="s">
        <v>96</v>
      </c>
      <c r="AT163" s="7" t="s">
        <v>92</v>
      </c>
      <c r="AU163" s="7" t="s">
        <v>97</v>
      </c>
      <c r="AY163" s="7" t="s">
        <v>91</v>
      </c>
      <c r="BE163" s="93">
        <f t="shared" si="34"/>
        <v>0</v>
      </c>
      <c r="BF163" s="93">
        <f t="shared" si="35"/>
        <v>0</v>
      </c>
      <c r="BG163" s="93">
        <f t="shared" si="36"/>
        <v>0</v>
      </c>
      <c r="BH163" s="93">
        <f t="shared" si="37"/>
        <v>0</v>
      </c>
      <c r="BI163" s="93">
        <f t="shared" si="38"/>
        <v>0</v>
      </c>
      <c r="BJ163" s="7" t="s">
        <v>97</v>
      </c>
      <c r="BK163" s="94">
        <f t="shared" si="39"/>
        <v>0</v>
      </c>
      <c r="BL163" s="7" t="s">
        <v>96</v>
      </c>
      <c r="BM163" s="7" t="s">
        <v>239</v>
      </c>
    </row>
    <row r="164" spans="2:65" s="1" customFormat="1" ht="31.5" customHeight="1">
      <c r="B164" s="84"/>
      <c r="C164" s="95" t="s">
        <v>240</v>
      </c>
      <c r="D164" s="95" t="s">
        <v>134</v>
      </c>
      <c r="E164" s="96" t="s">
        <v>241</v>
      </c>
      <c r="F164" s="146" t="s">
        <v>242</v>
      </c>
      <c r="G164" s="147"/>
      <c r="H164" s="147"/>
      <c r="I164" s="147"/>
      <c r="J164" s="97" t="s">
        <v>218</v>
      </c>
      <c r="K164" s="98">
        <v>19.11</v>
      </c>
      <c r="L164" s="148">
        <v>0</v>
      </c>
      <c r="M164" s="147"/>
      <c r="N164" s="148">
        <f t="shared" si="30"/>
        <v>0</v>
      </c>
      <c r="O164" s="138"/>
      <c r="P164" s="138"/>
      <c r="Q164" s="138"/>
      <c r="R164" s="89"/>
      <c r="T164" s="90" t="s">
        <v>1</v>
      </c>
      <c r="U164" s="24" t="s">
        <v>24</v>
      </c>
      <c r="V164" s="91">
        <v>0</v>
      </c>
      <c r="W164" s="91">
        <f t="shared" si="31"/>
        <v>0</v>
      </c>
      <c r="X164" s="91">
        <v>1.5E-3</v>
      </c>
      <c r="Y164" s="91">
        <f t="shared" si="32"/>
        <v>2.8665E-2</v>
      </c>
      <c r="Z164" s="91">
        <v>0</v>
      </c>
      <c r="AA164" s="92">
        <f t="shared" si="33"/>
        <v>0</v>
      </c>
      <c r="AR164" s="7" t="s">
        <v>121</v>
      </c>
      <c r="AT164" s="7" t="s">
        <v>134</v>
      </c>
      <c r="AU164" s="7" t="s">
        <v>97</v>
      </c>
      <c r="AY164" s="7" t="s">
        <v>91</v>
      </c>
      <c r="BE164" s="93">
        <f t="shared" si="34"/>
        <v>0</v>
      </c>
      <c r="BF164" s="93">
        <f t="shared" si="35"/>
        <v>0</v>
      </c>
      <c r="BG164" s="93">
        <f t="shared" si="36"/>
        <v>0</v>
      </c>
      <c r="BH164" s="93">
        <f t="shared" si="37"/>
        <v>0</v>
      </c>
      <c r="BI164" s="93">
        <f t="shared" si="38"/>
        <v>0</v>
      </c>
      <c r="BJ164" s="7" t="s">
        <v>97</v>
      </c>
      <c r="BK164" s="94">
        <f t="shared" si="39"/>
        <v>0</v>
      </c>
      <c r="BL164" s="7" t="s">
        <v>96</v>
      </c>
      <c r="BM164" s="7" t="s">
        <v>243</v>
      </c>
    </row>
    <row r="165" spans="2:65" s="1" customFormat="1" ht="31.5" customHeight="1">
      <c r="B165" s="84"/>
      <c r="C165" s="85" t="s">
        <v>244</v>
      </c>
      <c r="D165" s="85" t="s">
        <v>92</v>
      </c>
      <c r="E165" s="86" t="s">
        <v>245</v>
      </c>
      <c r="F165" s="137" t="s">
        <v>246</v>
      </c>
      <c r="G165" s="138"/>
      <c r="H165" s="138"/>
      <c r="I165" s="138"/>
      <c r="J165" s="87" t="s">
        <v>95</v>
      </c>
      <c r="K165" s="88">
        <v>0.34</v>
      </c>
      <c r="L165" s="139">
        <v>0</v>
      </c>
      <c r="M165" s="138"/>
      <c r="N165" s="139">
        <f t="shared" si="30"/>
        <v>0</v>
      </c>
      <c r="O165" s="138"/>
      <c r="P165" s="138"/>
      <c r="Q165" s="138"/>
      <c r="R165" s="89"/>
      <c r="T165" s="90" t="s">
        <v>1</v>
      </c>
      <c r="U165" s="24" t="s">
        <v>24</v>
      </c>
      <c r="V165" s="91">
        <v>2.62785</v>
      </c>
      <c r="W165" s="91">
        <f t="shared" si="31"/>
        <v>0.89346900000000007</v>
      </c>
      <c r="X165" s="91">
        <v>2.2355100000000001</v>
      </c>
      <c r="Y165" s="91">
        <f t="shared" si="32"/>
        <v>0.76007340000000012</v>
      </c>
      <c r="Z165" s="91">
        <v>0</v>
      </c>
      <c r="AA165" s="92">
        <f t="shared" si="33"/>
        <v>0</v>
      </c>
      <c r="AR165" s="7" t="s">
        <v>96</v>
      </c>
      <c r="AT165" s="7" t="s">
        <v>92</v>
      </c>
      <c r="AU165" s="7" t="s">
        <v>97</v>
      </c>
      <c r="AY165" s="7" t="s">
        <v>91</v>
      </c>
      <c r="BE165" s="93">
        <f t="shared" si="34"/>
        <v>0</v>
      </c>
      <c r="BF165" s="93">
        <f t="shared" si="35"/>
        <v>0</v>
      </c>
      <c r="BG165" s="93">
        <f t="shared" si="36"/>
        <v>0</v>
      </c>
      <c r="BH165" s="93">
        <f t="shared" si="37"/>
        <v>0</v>
      </c>
      <c r="BI165" s="93">
        <f t="shared" si="38"/>
        <v>0</v>
      </c>
      <c r="BJ165" s="7" t="s">
        <v>97</v>
      </c>
      <c r="BK165" s="94">
        <f t="shared" si="39"/>
        <v>0</v>
      </c>
      <c r="BL165" s="7" t="s">
        <v>96</v>
      </c>
      <c r="BM165" s="7" t="s">
        <v>247</v>
      </c>
    </row>
    <row r="166" spans="2:65" s="1" customFormat="1" ht="31.5" customHeight="1">
      <c r="B166" s="84"/>
      <c r="C166" s="85" t="s">
        <v>248</v>
      </c>
      <c r="D166" s="85" t="s">
        <v>92</v>
      </c>
      <c r="E166" s="86" t="s">
        <v>249</v>
      </c>
      <c r="F166" s="137" t="s">
        <v>250</v>
      </c>
      <c r="G166" s="138"/>
      <c r="H166" s="138"/>
      <c r="I166" s="138"/>
      <c r="J166" s="87" t="s">
        <v>137</v>
      </c>
      <c r="K166" s="88">
        <v>1.4999999999999999E-2</v>
      </c>
      <c r="L166" s="139">
        <v>0</v>
      </c>
      <c r="M166" s="138"/>
      <c r="N166" s="139">
        <f t="shared" si="30"/>
        <v>0</v>
      </c>
      <c r="O166" s="138"/>
      <c r="P166" s="138"/>
      <c r="Q166" s="138"/>
      <c r="R166" s="89"/>
      <c r="T166" s="90" t="s">
        <v>1</v>
      </c>
      <c r="U166" s="24" t="s">
        <v>24</v>
      </c>
      <c r="V166" s="91">
        <v>15.725</v>
      </c>
      <c r="W166" s="91">
        <f t="shared" si="31"/>
        <v>0.23587499999999997</v>
      </c>
      <c r="X166" s="91">
        <v>1.20296</v>
      </c>
      <c r="Y166" s="91">
        <f t="shared" si="32"/>
        <v>1.8044399999999999E-2</v>
      </c>
      <c r="Z166" s="91">
        <v>0</v>
      </c>
      <c r="AA166" s="92">
        <f t="shared" si="33"/>
        <v>0</v>
      </c>
      <c r="AR166" s="7" t="s">
        <v>96</v>
      </c>
      <c r="AT166" s="7" t="s">
        <v>92</v>
      </c>
      <c r="AU166" s="7" t="s">
        <v>97</v>
      </c>
      <c r="AY166" s="7" t="s">
        <v>91</v>
      </c>
      <c r="BE166" s="93">
        <f t="shared" si="34"/>
        <v>0</v>
      </c>
      <c r="BF166" s="93">
        <f t="shared" si="35"/>
        <v>0</v>
      </c>
      <c r="BG166" s="93">
        <f t="shared" si="36"/>
        <v>0</v>
      </c>
      <c r="BH166" s="93">
        <f t="shared" si="37"/>
        <v>0</v>
      </c>
      <c r="BI166" s="93">
        <f t="shared" si="38"/>
        <v>0</v>
      </c>
      <c r="BJ166" s="7" t="s">
        <v>97</v>
      </c>
      <c r="BK166" s="94">
        <f t="shared" si="39"/>
        <v>0</v>
      </c>
      <c r="BL166" s="7" t="s">
        <v>96</v>
      </c>
      <c r="BM166" s="7" t="s">
        <v>251</v>
      </c>
    </row>
    <row r="167" spans="2:65" s="1" customFormat="1" ht="57" customHeight="1">
      <c r="B167" s="84"/>
      <c r="C167" s="85" t="s">
        <v>252</v>
      </c>
      <c r="D167" s="85" t="s">
        <v>92</v>
      </c>
      <c r="E167" s="86" t="s">
        <v>253</v>
      </c>
      <c r="F167" s="137" t="s">
        <v>254</v>
      </c>
      <c r="G167" s="138"/>
      <c r="H167" s="138"/>
      <c r="I167" s="138"/>
      <c r="J167" s="87" t="s">
        <v>255</v>
      </c>
      <c r="K167" s="88">
        <v>6</v>
      </c>
      <c r="L167" s="139">
        <v>0</v>
      </c>
      <c r="M167" s="138"/>
      <c r="N167" s="139">
        <f t="shared" si="30"/>
        <v>0</v>
      </c>
      <c r="O167" s="138"/>
      <c r="P167" s="138"/>
      <c r="Q167" s="138"/>
      <c r="R167" s="89"/>
      <c r="T167" s="90" t="s">
        <v>1</v>
      </c>
      <c r="U167" s="24" t="s">
        <v>24</v>
      </c>
      <c r="V167" s="91">
        <v>1.742</v>
      </c>
      <c r="W167" s="91">
        <f t="shared" si="31"/>
        <v>10.452</v>
      </c>
      <c r="X167" s="91">
        <v>3.5229999999999997E-2</v>
      </c>
      <c r="Y167" s="91">
        <f t="shared" si="32"/>
        <v>0.21137999999999998</v>
      </c>
      <c r="Z167" s="91">
        <v>0</v>
      </c>
      <c r="AA167" s="92">
        <f t="shared" si="33"/>
        <v>0</v>
      </c>
      <c r="AR167" s="7" t="s">
        <v>96</v>
      </c>
      <c r="AT167" s="7" t="s">
        <v>92</v>
      </c>
      <c r="AU167" s="7" t="s">
        <v>97</v>
      </c>
      <c r="AY167" s="7" t="s">
        <v>91</v>
      </c>
      <c r="BE167" s="93">
        <f t="shared" si="34"/>
        <v>0</v>
      </c>
      <c r="BF167" s="93">
        <f t="shared" si="35"/>
        <v>0</v>
      </c>
      <c r="BG167" s="93">
        <f t="shared" si="36"/>
        <v>0</v>
      </c>
      <c r="BH167" s="93">
        <f t="shared" si="37"/>
        <v>0</v>
      </c>
      <c r="BI167" s="93">
        <f t="shared" si="38"/>
        <v>0</v>
      </c>
      <c r="BJ167" s="7" t="s">
        <v>97</v>
      </c>
      <c r="BK167" s="94">
        <f t="shared" si="39"/>
        <v>0</v>
      </c>
      <c r="BL167" s="7" t="s">
        <v>96</v>
      </c>
      <c r="BM167" s="7" t="s">
        <v>256</v>
      </c>
    </row>
    <row r="168" spans="2:65" s="1" customFormat="1" ht="31.5" customHeight="1">
      <c r="B168" s="84"/>
      <c r="C168" s="95" t="s">
        <v>257</v>
      </c>
      <c r="D168" s="95" t="s">
        <v>134</v>
      </c>
      <c r="E168" s="96" t="s">
        <v>258</v>
      </c>
      <c r="F168" s="146" t="s">
        <v>259</v>
      </c>
      <c r="G168" s="147"/>
      <c r="H168" s="147"/>
      <c r="I168" s="147"/>
      <c r="J168" s="97" t="s">
        <v>218</v>
      </c>
      <c r="K168" s="98">
        <v>6</v>
      </c>
      <c r="L168" s="148">
        <v>0</v>
      </c>
      <c r="M168" s="147"/>
      <c r="N168" s="148">
        <f t="shared" si="30"/>
        <v>0</v>
      </c>
      <c r="O168" s="138"/>
      <c r="P168" s="138"/>
      <c r="Q168" s="138"/>
      <c r="R168" s="89"/>
      <c r="T168" s="90" t="s">
        <v>1</v>
      </c>
      <c r="U168" s="24" t="s">
        <v>24</v>
      </c>
      <c r="V168" s="91">
        <v>0</v>
      </c>
      <c r="W168" s="91">
        <f t="shared" si="31"/>
        <v>0</v>
      </c>
      <c r="X168" s="91">
        <v>8.2000000000000003E-2</v>
      </c>
      <c r="Y168" s="91">
        <f t="shared" si="32"/>
        <v>0.49199999999999999</v>
      </c>
      <c r="Z168" s="91">
        <v>0</v>
      </c>
      <c r="AA168" s="92">
        <f t="shared" si="33"/>
        <v>0</v>
      </c>
      <c r="AR168" s="7" t="s">
        <v>121</v>
      </c>
      <c r="AT168" s="7" t="s">
        <v>134</v>
      </c>
      <c r="AU168" s="7" t="s">
        <v>97</v>
      </c>
      <c r="AY168" s="7" t="s">
        <v>91</v>
      </c>
      <c r="BE168" s="93">
        <f t="shared" si="34"/>
        <v>0</v>
      </c>
      <c r="BF168" s="93">
        <f t="shared" si="35"/>
        <v>0</v>
      </c>
      <c r="BG168" s="93">
        <f t="shared" si="36"/>
        <v>0</v>
      </c>
      <c r="BH168" s="93">
        <f t="shared" si="37"/>
        <v>0</v>
      </c>
      <c r="BI168" s="93">
        <f t="shared" si="38"/>
        <v>0</v>
      </c>
      <c r="BJ168" s="7" t="s">
        <v>97</v>
      </c>
      <c r="BK168" s="94">
        <f t="shared" si="39"/>
        <v>0</v>
      </c>
      <c r="BL168" s="7" t="s">
        <v>96</v>
      </c>
      <c r="BM168" s="7" t="s">
        <v>260</v>
      </c>
    </row>
    <row r="169" spans="2:65" s="1" customFormat="1" ht="31.5" customHeight="1">
      <c r="B169" s="84"/>
      <c r="C169" s="85" t="s">
        <v>261</v>
      </c>
      <c r="D169" s="85" t="s">
        <v>92</v>
      </c>
      <c r="E169" s="86" t="s">
        <v>262</v>
      </c>
      <c r="F169" s="137" t="s">
        <v>263</v>
      </c>
      <c r="G169" s="138"/>
      <c r="H169" s="138"/>
      <c r="I169" s="138"/>
      <c r="J169" s="87" t="s">
        <v>218</v>
      </c>
      <c r="K169" s="88">
        <v>2.65</v>
      </c>
      <c r="L169" s="139">
        <v>0</v>
      </c>
      <c r="M169" s="138"/>
      <c r="N169" s="139">
        <f t="shared" si="30"/>
        <v>0</v>
      </c>
      <c r="O169" s="138"/>
      <c r="P169" s="138"/>
      <c r="Q169" s="138"/>
      <c r="R169" s="89"/>
      <c r="T169" s="90" t="s">
        <v>1</v>
      </c>
      <c r="U169" s="24" t="s">
        <v>24</v>
      </c>
      <c r="V169" s="91">
        <v>2.5453100000000002</v>
      </c>
      <c r="W169" s="91">
        <f t="shared" si="31"/>
        <v>6.7450714999999999</v>
      </c>
      <c r="X169" s="91">
        <v>3.2390000000000002E-2</v>
      </c>
      <c r="Y169" s="91">
        <f t="shared" si="32"/>
        <v>8.5833500000000007E-2</v>
      </c>
      <c r="Z169" s="91">
        <v>0</v>
      </c>
      <c r="AA169" s="92">
        <f t="shared" si="33"/>
        <v>0</v>
      </c>
      <c r="AR169" s="7" t="s">
        <v>96</v>
      </c>
      <c r="AT169" s="7" t="s">
        <v>92</v>
      </c>
      <c r="AU169" s="7" t="s">
        <v>97</v>
      </c>
      <c r="AY169" s="7" t="s">
        <v>91</v>
      </c>
      <c r="BE169" s="93">
        <f t="shared" si="34"/>
        <v>0</v>
      </c>
      <c r="BF169" s="93">
        <f t="shared" si="35"/>
        <v>0</v>
      </c>
      <c r="BG169" s="93">
        <f t="shared" si="36"/>
        <v>0</v>
      </c>
      <c r="BH169" s="93">
        <f t="shared" si="37"/>
        <v>0</v>
      </c>
      <c r="BI169" s="93">
        <f t="shared" si="38"/>
        <v>0</v>
      </c>
      <c r="BJ169" s="7" t="s">
        <v>97</v>
      </c>
      <c r="BK169" s="94">
        <f t="shared" si="39"/>
        <v>0</v>
      </c>
      <c r="BL169" s="7" t="s">
        <v>96</v>
      </c>
      <c r="BM169" s="7" t="s">
        <v>264</v>
      </c>
    </row>
    <row r="170" spans="2:65" s="1" customFormat="1" ht="31.5" customHeight="1">
      <c r="B170" s="84"/>
      <c r="C170" s="85" t="s">
        <v>265</v>
      </c>
      <c r="D170" s="85" t="s">
        <v>92</v>
      </c>
      <c r="E170" s="86" t="s">
        <v>266</v>
      </c>
      <c r="F170" s="137" t="s">
        <v>267</v>
      </c>
      <c r="G170" s="138"/>
      <c r="H170" s="138"/>
      <c r="I170" s="138"/>
      <c r="J170" s="87" t="s">
        <v>218</v>
      </c>
      <c r="K170" s="88">
        <v>1.6930000000000001</v>
      </c>
      <c r="L170" s="139">
        <v>0</v>
      </c>
      <c r="M170" s="138"/>
      <c r="N170" s="139">
        <f t="shared" si="30"/>
        <v>0</v>
      </c>
      <c r="O170" s="138"/>
      <c r="P170" s="138"/>
      <c r="Q170" s="138"/>
      <c r="R170" s="89"/>
      <c r="T170" s="90" t="s">
        <v>1</v>
      </c>
      <c r="U170" s="24" t="s">
        <v>24</v>
      </c>
      <c r="V170" s="91">
        <v>0.83469000000000004</v>
      </c>
      <c r="W170" s="91">
        <f t="shared" si="31"/>
        <v>1.4131301700000001</v>
      </c>
      <c r="X170" s="91">
        <v>4.3099999999999996E-3</v>
      </c>
      <c r="Y170" s="91">
        <f t="shared" si="32"/>
        <v>7.2968299999999998E-3</v>
      </c>
      <c r="Z170" s="91">
        <v>0</v>
      </c>
      <c r="AA170" s="92">
        <f t="shared" si="33"/>
        <v>0</v>
      </c>
      <c r="AR170" s="7" t="s">
        <v>96</v>
      </c>
      <c r="AT170" s="7" t="s">
        <v>92</v>
      </c>
      <c r="AU170" s="7" t="s">
        <v>97</v>
      </c>
      <c r="AY170" s="7" t="s">
        <v>91</v>
      </c>
      <c r="BE170" s="93">
        <f t="shared" si="34"/>
        <v>0</v>
      </c>
      <c r="BF170" s="93">
        <f t="shared" si="35"/>
        <v>0</v>
      </c>
      <c r="BG170" s="93">
        <f t="shared" si="36"/>
        <v>0</v>
      </c>
      <c r="BH170" s="93">
        <f t="shared" si="37"/>
        <v>0</v>
      </c>
      <c r="BI170" s="93">
        <f t="shared" si="38"/>
        <v>0</v>
      </c>
      <c r="BJ170" s="7" t="s">
        <v>97</v>
      </c>
      <c r="BK170" s="94">
        <f t="shared" si="39"/>
        <v>0</v>
      </c>
      <c r="BL170" s="7" t="s">
        <v>96</v>
      </c>
      <c r="BM170" s="7" t="s">
        <v>268</v>
      </c>
    </row>
    <row r="171" spans="2:65" s="1" customFormat="1" ht="31.5" customHeight="1">
      <c r="B171" s="84"/>
      <c r="C171" s="85" t="s">
        <v>269</v>
      </c>
      <c r="D171" s="85" t="s">
        <v>92</v>
      </c>
      <c r="E171" s="86" t="s">
        <v>270</v>
      </c>
      <c r="F171" s="137" t="s">
        <v>271</v>
      </c>
      <c r="G171" s="138"/>
      <c r="H171" s="138"/>
      <c r="I171" s="138"/>
      <c r="J171" s="87" t="s">
        <v>218</v>
      </c>
      <c r="K171" s="88">
        <v>1.6930000000000001</v>
      </c>
      <c r="L171" s="139">
        <v>0</v>
      </c>
      <c r="M171" s="138"/>
      <c r="N171" s="139">
        <f t="shared" si="30"/>
        <v>0</v>
      </c>
      <c r="O171" s="138"/>
      <c r="P171" s="138"/>
      <c r="Q171" s="138"/>
      <c r="R171" s="89"/>
      <c r="T171" s="90" t="s">
        <v>1</v>
      </c>
      <c r="U171" s="24" t="s">
        <v>24</v>
      </c>
      <c r="V171" s="91">
        <v>0.25900000000000001</v>
      </c>
      <c r="W171" s="91">
        <f t="shared" si="31"/>
        <v>0.43848700000000002</v>
      </c>
      <c r="X171" s="91">
        <v>0</v>
      </c>
      <c r="Y171" s="91">
        <f t="shared" si="32"/>
        <v>0</v>
      </c>
      <c r="Z171" s="91">
        <v>0</v>
      </c>
      <c r="AA171" s="92">
        <f t="shared" si="33"/>
        <v>0</v>
      </c>
      <c r="AR171" s="7" t="s">
        <v>96</v>
      </c>
      <c r="AT171" s="7" t="s">
        <v>92</v>
      </c>
      <c r="AU171" s="7" t="s">
        <v>97</v>
      </c>
      <c r="AY171" s="7" t="s">
        <v>91</v>
      </c>
      <c r="BE171" s="93">
        <f t="shared" si="34"/>
        <v>0</v>
      </c>
      <c r="BF171" s="93">
        <f t="shared" si="35"/>
        <v>0</v>
      </c>
      <c r="BG171" s="93">
        <f t="shared" si="36"/>
        <v>0</v>
      </c>
      <c r="BH171" s="93">
        <f t="shared" si="37"/>
        <v>0</v>
      </c>
      <c r="BI171" s="93">
        <f t="shared" si="38"/>
        <v>0</v>
      </c>
      <c r="BJ171" s="7" t="s">
        <v>97</v>
      </c>
      <c r="BK171" s="94">
        <f t="shared" si="39"/>
        <v>0</v>
      </c>
      <c r="BL171" s="7" t="s">
        <v>96</v>
      </c>
      <c r="BM171" s="7" t="s">
        <v>272</v>
      </c>
    </row>
    <row r="172" spans="2:65" s="5" customFormat="1" ht="29.85" customHeight="1">
      <c r="B172" s="73"/>
      <c r="C172" s="74"/>
      <c r="D172" s="83" t="s">
        <v>57</v>
      </c>
      <c r="E172" s="83"/>
      <c r="F172" s="83"/>
      <c r="G172" s="83"/>
      <c r="H172" s="83"/>
      <c r="I172" s="83"/>
      <c r="J172" s="83"/>
      <c r="K172" s="83"/>
      <c r="L172" s="83"/>
      <c r="M172" s="83"/>
      <c r="N172" s="149">
        <f>BK172</f>
        <v>0</v>
      </c>
      <c r="O172" s="150"/>
      <c r="P172" s="150"/>
      <c r="Q172" s="150"/>
      <c r="R172" s="76"/>
      <c r="T172" s="77"/>
      <c r="U172" s="74"/>
      <c r="V172" s="74"/>
      <c r="W172" s="78">
        <f>SUM(W173:W184)</f>
        <v>132.8194</v>
      </c>
      <c r="X172" s="74"/>
      <c r="Y172" s="78">
        <f>SUM(Y173:Y184)</f>
        <v>175.968028</v>
      </c>
      <c r="Z172" s="74"/>
      <c r="AA172" s="79">
        <f>SUM(AA173:AA184)</f>
        <v>0</v>
      </c>
      <c r="AR172" s="80" t="s">
        <v>41</v>
      </c>
      <c r="AT172" s="81" t="s">
        <v>38</v>
      </c>
      <c r="AU172" s="81" t="s">
        <v>41</v>
      </c>
      <c r="AY172" s="80" t="s">
        <v>91</v>
      </c>
      <c r="BK172" s="82">
        <f>SUM(BK173:BK184)</f>
        <v>0</v>
      </c>
    </row>
    <row r="173" spans="2:65" s="1" customFormat="1" ht="31.5" customHeight="1">
      <c r="B173" s="84"/>
      <c r="C173" s="85" t="s">
        <v>273</v>
      </c>
      <c r="D173" s="85" t="s">
        <v>92</v>
      </c>
      <c r="E173" s="86" t="s">
        <v>274</v>
      </c>
      <c r="F173" s="137" t="s">
        <v>275</v>
      </c>
      <c r="G173" s="138"/>
      <c r="H173" s="138"/>
      <c r="I173" s="138"/>
      <c r="J173" s="87" t="s">
        <v>218</v>
      </c>
      <c r="K173" s="88">
        <v>146</v>
      </c>
      <c r="L173" s="139">
        <v>0</v>
      </c>
      <c r="M173" s="138"/>
      <c r="N173" s="139">
        <f t="shared" ref="N173:N184" si="40">ROUND(L173*K173,3)</f>
        <v>0</v>
      </c>
      <c r="O173" s="138"/>
      <c r="P173" s="138"/>
      <c r="Q173" s="138"/>
      <c r="R173" s="89"/>
      <c r="T173" s="90" t="s">
        <v>1</v>
      </c>
      <c r="U173" s="24" t="s">
        <v>24</v>
      </c>
      <c r="V173" s="91">
        <v>7.3120000000000004E-2</v>
      </c>
      <c r="W173" s="91">
        <f t="shared" ref="W173:W184" si="41">V173*K173</f>
        <v>10.675520000000001</v>
      </c>
      <c r="X173" s="91">
        <v>0.71643999999999997</v>
      </c>
      <c r="Y173" s="91">
        <f t="shared" ref="Y173:Y184" si="42">X173*K173</f>
        <v>104.60024</v>
      </c>
      <c r="Z173" s="91">
        <v>0</v>
      </c>
      <c r="AA173" s="92">
        <f t="shared" ref="AA173:AA184" si="43">Z173*K173</f>
        <v>0</v>
      </c>
      <c r="AR173" s="7" t="s">
        <v>96</v>
      </c>
      <c r="AT173" s="7" t="s">
        <v>92</v>
      </c>
      <c r="AU173" s="7" t="s">
        <v>97</v>
      </c>
      <c r="AY173" s="7" t="s">
        <v>91</v>
      </c>
      <c r="BE173" s="93">
        <f t="shared" ref="BE173:BE184" si="44">IF(U173="základná",N173,0)</f>
        <v>0</v>
      </c>
      <c r="BF173" s="93">
        <f t="shared" ref="BF173:BF184" si="45">IF(U173="znížená",N173,0)</f>
        <v>0</v>
      </c>
      <c r="BG173" s="93">
        <f t="shared" ref="BG173:BG184" si="46">IF(U173="zákl. prenesená",N173,0)</f>
        <v>0</v>
      </c>
      <c r="BH173" s="93">
        <f t="shared" ref="BH173:BH184" si="47">IF(U173="zníž. prenesená",N173,0)</f>
        <v>0</v>
      </c>
      <c r="BI173" s="93">
        <f t="shared" ref="BI173:BI184" si="48">IF(U173="nulová",N173,0)</f>
        <v>0</v>
      </c>
      <c r="BJ173" s="7" t="s">
        <v>97</v>
      </c>
      <c r="BK173" s="94">
        <f t="shared" ref="BK173:BK184" si="49">ROUND(L173*K173,3)</f>
        <v>0</v>
      </c>
      <c r="BL173" s="7" t="s">
        <v>96</v>
      </c>
      <c r="BM173" s="7" t="s">
        <v>276</v>
      </c>
    </row>
    <row r="174" spans="2:65" s="1" customFormat="1" ht="44.25" customHeight="1">
      <c r="B174" s="84"/>
      <c r="C174" s="85" t="s">
        <v>277</v>
      </c>
      <c r="D174" s="85" t="s">
        <v>92</v>
      </c>
      <c r="E174" s="86" t="s">
        <v>278</v>
      </c>
      <c r="F174" s="137" t="s">
        <v>279</v>
      </c>
      <c r="G174" s="138"/>
      <c r="H174" s="138"/>
      <c r="I174" s="138"/>
      <c r="J174" s="87" t="s">
        <v>218</v>
      </c>
      <c r="K174" s="88">
        <v>72</v>
      </c>
      <c r="L174" s="139">
        <v>0</v>
      </c>
      <c r="M174" s="138"/>
      <c r="N174" s="139">
        <f t="shared" si="40"/>
        <v>0</v>
      </c>
      <c r="O174" s="138"/>
      <c r="P174" s="138"/>
      <c r="Q174" s="138"/>
      <c r="R174" s="89"/>
      <c r="T174" s="90" t="s">
        <v>1</v>
      </c>
      <c r="U174" s="24" t="s">
        <v>24</v>
      </c>
      <c r="V174" s="91">
        <v>1.9120000000000002E-2</v>
      </c>
      <c r="W174" s="91">
        <f t="shared" si="41"/>
        <v>1.3766400000000001</v>
      </c>
      <c r="X174" s="91">
        <v>8.0030000000000004E-2</v>
      </c>
      <c r="Y174" s="91">
        <f t="shared" si="42"/>
        <v>5.7621600000000006</v>
      </c>
      <c r="Z174" s="91">
        <v>0</v>
      </c>
      <c r="AA174" s="92">
        <f t="shared" si="43"/>
        <v>0</v>
      </c>
      <c r="AR174" s="7" t="s">
        <v>96</v>
      </c>
      <c r="AT174" s="7" t="s">
        <v>92</v>
      </c>
      <c r="AU174" s="7" t="s">
        <v>97</v>
      </c>
      <c r="AY174" s="7" t="s">
        <v>91</v>
      </c>
      <c r="BE174" s="93">
        <f t="shared" si="44"/>
        <v>0</v>
      </c>
      <c r="BF174" s="93">
        <f t="shared" si="45"/>
        <v>0</v>
      </c>
      <c r="BG174" s="93">
        <f t="shared" si="46"/>
        <v>0</v>
      </c>
      <c r="BH174" s="93">
        <f t="shared" si="47"/>
        <v>0</v>
      </c>
      <c r="BI174" s="93">
        <f t="shared" si="48"/>
        <v>0</v>
      </c>
      <c r="BJ174" s="7" t="s">
        <v>97</v>
      </c>
      <c r="BK174" s="94">
        <f t="shared" si="49"/>
        <v>0</v>
      </c>
      <c r="BL174" s="7" t="s">
        <v>96</v>
      </c>
      <c r="BM174" s="7" t="s">
        <v>280</v>
      </c>
    </row>
    <row r="175" spans="2:65" s="1" customFormat="1" ht="31.5" customHeight="1">
      <c r="B175" s="84"/>
      <c r="C175" s="85" t="s">
        <v>281</v>
      </c>
      <c r="D175" s="85" t="s">
        <v>92</v>
      </c>
      <c r="E175" s="86" t="s">
        <v>282</v>
      </c>
      <c r="F175" s="137" t="s">
        <v>283</v>
      </c>
      <c r="G175" s="138"/>
      <c r="H175" s="138"/>
      <c r="I175" s="138"/>
      <c r="J175" s="87" t="s">
        <v>218</v>
      </c>
      <c r="K175" s="88">
        <v>72</v>
      </c>
      <c r="L175" s="139">
        <v>0</v>
      </c>
      <c r="M175" s="138"/>
      <c r="N175" s="139">
        <f t="shared" si="40"/>
        <v>0</v>
      </c>
      <c r="O175" s="138"/>
      <c r="P175" s="138"/>
      <c r="Q175" s="138"/>
      <c r="R175" s="89"/>
      <c r="T175" s="90" t="s">
        <v>1</v>
      </c>
      <c r="U175" s="24" t="s">
        <v>24</v>
      </c>
      <c r="V175" s="91">
        <v>0.03</v>
      </c>
      <c r="W175" s="91">
        <f t="shared" si="41"/>
        <v>2.16</v>
      </c>
      <c r="X175" s="91">
        <v>0.23923</v>
      </c>
      <c r="Y175" s="91">
        <f t="shared" si="42"/>
        <v>17.22456</v>
      </c>
      <c r="Z175" s="91">
        <v>0</v>
      </c>
      <c r="AA175" s="92">
        <f t="shared" si="43"/>
        <v>0</v>
      </c>
      <c r="AR175" s="7" t="s">
        <v>96</v>
      </c>
      <c r="AT175" s="7" t="s">
        <v>92</v>
      </c>
      <c r="AU175" s="7" t="s">
        <v>97</v>
      </c>
      <c r="AY175" s="7" t="s">
        <v>91</v>
      </c>
      <c r="BE175" s="93">
        <f t="shared" si="44"/>
        <v>0</v>
      </c>
      <c r="BF175" s="93">
        <f t="shared" si="45"/>
        <v>0</v>
      </c>
      <c r="BG175" s="93">
        <f t="shared" si="46"/>
        <v>0</v>
      </c>
      <c r="BH175" s="93">
        <f t="shared" si="47"/>
        <v>0</v>
      </c>
      <c r="BI175" s="93">
        <f t="shared" si="48"/>
        <v>0</v>
      </c>
      <c r="BJ175" s="7" t="s">
        <v>97</v>
      </c>
      <c r="BK175" s="94">
        <f t="shared" si="49"/>
        <v>0</v>
      </c>
      <c r="BL175" s="7" t="s">
        <v>96</v>
      </c>
      <c r="BM175" s="7" t="s">
        <v>284</v>
      </c>
    </row>
    <row r="176" spans="2:65" s="1" customFormat="1" ht="44.25" customHeight="1">
      <c r="B176" s="84"/>
      <c r="C176" s="85" t="s">
        <v>285</v>
      </c>
      <c r="D176" s="85" t="s">
        <v>92</v>
      </c>
      <c r="E176" s="86" t="s">
        <v>286</v>
      </c>
      <c r="F176" s="137" t="s">
        <v>287</v>
      </c>
      <c r="G176" s="138"/>
      <c r="H176" s="138"/>
      <c r="I176" s="138"/>
      <c r="J176" s="87" t="s">
        <v>218</v>
      </c>
      <c r="K176" s="88">
        <v>72</v>
      </c>
      <c r="L176" s="139">
        <v>0</v>
      </c>
      <c r="M176" s="138"/>
      <c r="N176" s="139">
        <f t="shared" si="40"/>
        <v>0</v>
      </c>
      <c r="O176" s="138"/>
      <c r="P176" s="138"/>
      <c r="Q176" s="138"/>
      <c r="R176" s="89"/>
      <c r="T176" s="90" t="s">
        <v>1</v>
      </c>
      <c r="U176" s="24" t="s">
        <v>24</v>
      </c>
      <c r="V176" s="91">
        <v>1.0994200000000001</v>
      </c>
      <c r="W176" s="91">
        <f t="shared" si="41"/>
        <v>79.158240000000006</v>
      </c>
      <c r="X176" s="91">
        <v>0.112</v>
      </c>
      <c r="Y176" s="91">
        <f t="shared" si="42"/>
        <v>8.0640000000000001</v>
      </c>
      <c r="Z176" s="91">
        <v>0</v>
      </c>
      <c r="AA176" s="92">
        <f t="shared" si="43"/>
        <v>0</v>
      </c>
      <c r="AR176" s="7" t="s">
        <v>96</v>
      </c>
      <c r="AT176" s="7" t="s">
        <v>92</v>
      </c>
      <c r="AU176" s="7" t="s">
        <v>97</v>
      </c>
      <c r="AY176" s="7" t="s">
        <v>91</v>
      </c>
      <c r="BE176" s="93">
        <f t="shared" si="44"/>
        <v>0</v>
      </c>
      <c r="BF176" s="93">
        <f t="shared" si="45"/>
        <v>0</v>
      </c>
      <c r="BG176" s="93">
        <f t="shared" si="46"/>
        <v>0</v>
      </c>
      <c r="BH176" s="93">
        <f t="shared" si="47"/>
        <v>0</v>
      </c>
      <c r="BI176" s="93">
        <f t="shared" si="48"/>
        <v>0</v>
      </c>
      <c r="BJ176" s="7" t="s">
        <v>97</v>
      </c>
      <c r="BK176" s="94">
        <f t="shared" si="49"/>
        <v>0</v>
      </c>
      <c r="BL176" s="7" t="s">
        <v>96</v>
      </c>
      <c r="BM176" s="7" t="s">
        <v>288</v>
      </c>
    </row>
    <row r="177" spans="2:65" s="1" customFormat="1" ht="31.5" customHeight="1">
      <c r="B177" s="84"/>
      <c r="C177" s="95" t="s">
        <v>289</v>
      </c>
      <c r="D177" s="95" t="s">
        <v>134</v>
      </c>
      <c r="E177" s="96" t="s">
        <v>290</v>
      </c>
      <c r="F177" s="146" t="s">
        <v>291</v>
      </c>
      <c r="G177" s="147"/>
      <c r="H177" s="147"/>
      <c r="I177" s="147"/>
      <c r="J177" s="97" t="s">
        <v>218</v>
      </c>
      <c r="K177" s="98">
        <v>72.72</v>
      </c>
      <c r="L177" s="148">
        <v>0</v>
      </c>
      <c r="M177" s="147"/>
      <c r="N177" s="148">
        <f t="shared" si="40"/>
        <v>0</v>
      </c>
      <c r="O177" s="138"/>
      <c r="P177" s="138"/>
      <c r="Q177" s="138"/>
      <c r="R177" s="89"/>
      <c r="T177" s="90" t="s">
        <v>1</v>
      </c>
      <c r="U177" s="24" t="s">
        <v>24</v>
      </c>
      <c r="V177" s="91">
        <v>0</v>
      </c>
      <c r="W177" s="91">
        <f t="shared" si="41"/>
        <v>0</v>
      </c>
      <c r="X177" s="91">
        <v>0.13</v>
      </c>
      <c r="Y177" s="91">
        <f t="shared" si="42"/>
        <v>9.4535999999999998</v>
      </c>
      <c r="Z177" s="91">
        <v>0</v>
      </c>
      <c r="AA177" s="92">
        <f t="shared" si="43"/>
        <v>0</v>
      </c>
      <c r="AR177" s="7" t="s">
        <v>121</v>
      </c>
      <c r="AT177" s="7" t="s">
        <v>134</v>
      </c>
      <c r="AU177" s="7" t="s">
        <v>97</v>
      </c>
      <c r="AY177" s="7" t="s">
        <v>91</v>
      </c>
      <c r="BE177" s="93">
        <f t="shared" si="44"/>
        <v>0</v>
      </c>
      <c r="BF177" s="93">
        <f t="shared" si="45"/>
        <v>0</v>
      </c>
      <c r="BG177" s="93">
        <f t="shared" si="46"/>
        <v>0</v>
      </c>
      <c r="BH177" s="93">
        <f t="shared" si="47"/>
        <v>0</v>
      </c>
      <c r="BI177" s="93">
        <f t="shared" si="48"/>
        <v>0</v>
      </c>
      <c r="BJ177" s="7" t="s">
        <v>97</v>
      </c>
      <c r="BK177" s="94">
        <f t="shared" si="49"/>
        <v>0</v>
      </c>
      <c r="BL177" s="7" t="s">
        <v>96</v>
      </c>
      <c r="BM177" s="7" t="s">
        <v>292</v>
      </c>
    </row>
    <row r="178" spans="2:65" s="1" customFormat="1" ht="31.5" customHeight="1">
      <c r="B178" s="84"/>
      <c r="C178" s="85" t="s">
        <v>293</v>
      </c>
      <c r="D178" s="85" t="s">
        <v>92</v>
      </c>
      <c r="E178" s="86" t="s">
        <v>294</v>
      </c>
      <c r="F178" s="137" t="s">
        <v>295</v>
      </c>
      <c r="G178" s="138"/>
      <c r="H178" s="138"/>
      <c r="I178" s="138"/>
      <c r="J178" s="87" t="s">
        <v>218</v>
      </c>
      <c r="K178" s="88">
        <v>72</v>
      </c>
      <c r="L178" s="139">
        <v>0</v>
      </c>
      <c r="M178" s="138"/>
      <c r="N178" s="139">
        <f t="shared" si="40"/>
        <v>0</v>
      </c>
      <c r="O178" s="138"/>
      <c r="P178" s="138"/>
      <c r="Q178" s="138"/>
      <c r="R178" s="89"/>
      <c r="T178" s="90" t="s">
        <v>1</v>
      </c>
      <c r="U178" s="24" t="s">
        <v>24</v>
      </c>
      <c r="V178" s="91">
        <v>0.251</v>
      </c>
      <c r="W178" s="91">
        <f t="shared" si="41"/>
        <v>18.071999999999999</v>
      </c>
      <c r="X178" s="91">
        <v>0</v>
      </c>
      <c r="Y178" s="91">
        <f t="shared" si="42"/>
        <v>0</v>
      </c>
      <c r="Z178" s="91">
        <v>0</v>
      </c>
      <c r="AA178" s="92">
        <f t="shared" si="43"/>
        <v>0</v>
      </c>
      <c r="AR178" s="7" t="s">
        <v>96</v>
      </c>
      <c r="AT178" s="7" t="s">
        <v>92</v>
      </c>
      <c r="AU178" s="7" t="s">
        <v>97</v>
      </c>
      <c r="AY178" s="7" t="s">
        <v>91</v>
      </c>
      <c r="BE178" s="93">
        <f t="shared" si="44"/>
        <v>0</v>
      </c>
      <c r="BF178" s="93">
        <f t="shared" si="45"/>
        <v>0</v>
      </c>
      <c r="BG178" s="93">
        <f t="shared" si="46"/>
        <v>0</v>
      </c>
      <c r="BH178" s="93">
        <f t="shared" si="47"/>
        <v>0</v>
      </c>
      <c r="BI178" s="93">
        <f t="shared" si="48"/>
        <v>0</v>
      </c>
      <c r="BJ178" s="7" t="s">
        <v>97</v>
      </c>
      <c r="BK178" s="94">
        <f t="shared" si="49"/>
        <v>0</v>
      </c>
      <c r="BL178" s="7" t="s">
        <v>96</v>
      </c>
      <c r="BM178" s="7" t="s">
        <v>296</v>
      </c>
    </row>
    <row r="179" spans="2:65" s="1" customFormat="1" ht="31.5" customHeight="1">
      <c r="B179" s="84"/>
      <c r="C179" s="95" t="s">
        <v>297</v>
      </c>
      <c r="D179" s="95" t="s">
        <v>134</v>
      </c>
      <c r="E179" s="96" t="s">
        <v>298</v>
      </c>
      <c r="F179" s="146" t="s">
        <v>299</v>
      </c>
      <c r="G179" s="147"/>
      <c r="H179" s="147"/>
      <c r="I179" s="147"/>
      <c r="J179" s="97" t="s">
        <v>185</v>
      </c>
      <c r="K179" s="98">
        <v>348</v>
      </c>
      <c r="L179" s="148">
        <v>0</v>
      </c>
      <c r="M179" s="147"/>
      <c r="N179" s="148">
        <f t="shared" si="40"/>
        <v>0</v>
      </c>
      <c r="O179" s="138"/>
      <c r="P179" s="138"/>
      <c r="Q179" s="138"/>
      <c r="R179" s="89"/>
      <c r="T179" s="90" t="s">
        <v>1</v>
      </c>
      <c r="U179" s="24" t="s">
        <v>24</v>
      </c>
      <c r="V179" s="91">
        <v>0</v>
      </c>
      <c r="W179" s="91">
        <f t="shared" si="41"/>
        <v>0</v>
      </c>
      <c r="X179" s="91">
        <v>2.7E-2</v>
      </c>
      <c r="Y179" s="91">
        <f t="shared" si="42"/>
        <v>9.395999999999999</v>
      </c>
      <c r="Z179" s="91">
        <v>0</v>
      </c>
      <c r="AA179" s="92">
        <f t="shared" si="43"/>
        <v>0</v>
      </c>
      <c r="AR179" s="7" t="s">
        <v>121</v>
      </c>
      <c r="AT179" s="7" t="s">
        <v>134</v>
      </c>
      <c r="AU179" s="7" t="s">
        <v>97</v>
      </c>
      <c r="AY179" s="7" t="s">
        <v>91</v>
      </c>
      <c r="BE179" s="93">
        <f t="shared" si="44"/>
        <v>0</v>
      </c>
      <c r="BF179" s="93">
        <f t="shared" si="45"/>
        <v>0</v>
      </c>
      <c r="BG179" s="93">
        <f t="shared" si="46"/>
        <v>0</v>
      </c>
      <c r="BH179" s="93">
        <f t="shared" si="47"/>
        <v>0</v>
      </c>
      <c r="BI179" s="93">
        <f t="shared" si="48"/>
        <v>0</v>
      </c>
      <c r="BJ179" s="7" t="s">
        <v>97</v>
      </c>
      <c r="BK179" s="94">
        <f t="shared" si="49"/>
        <v>0</v>
      </c>
      <c r="BL179" s="7" t="s">
        <v>96</v>
      </c>
      <c r="BM179" s="7" t="s">
        <v>300</v>
      </c>
    </row>
    <row r="180" spans="2:65" s="1" customFormat="1" ht="44.25" customHeight="1">
      <c r="B180" s="84"/>
      <c r="C180" s="85" t="s">
        <v>301</v>
      </c>
      <c r="D180" s="85" t="s">
        <v>92</v>
      </c>
      <c r="E180" s="86" t="s">
        <v>302</v>
      </c>
      <c r="F180" s="137" t="s">
        <v>303</v>
      </c>
      <c r="G180" s="138"/>
      <c r="H180" s="138"/>
      <c r="I180" s="138"/>
      <c r="J180" s="87" t="s">
        <v>255</v>
      </c>
      <c r="K180" s="88">
        <v>28.9</v>
      </c>
      <c r="L180" s="139">
        <v>0</v>
      </c>
      <c r="M180" s="138"/>
      <c r="N180" s="139">
        <f t="shared" si="40"/>
        <v>0</v>
      </c>
      <c r="O180" s="138"/>
      <c r="P180" s="138"/>
      <c r="Q180" s="138"/>
      <c r="R180" s="89"/>
      <c r="T180" s="90" t="s">
        <v>1</v>
      </c>
      <c r="U180" s="24" t="s">
        <v>24</v>
      </c>
      <c r="V180" s="91">
        <v>0.19500000000000001</v>
      </c>
      <c r="W180" s="91">
        <f t="shared" si="41"/>
        <v>5.6354999999999995</v>
      </c>
      <c r="X180" s="91">
        <v>0.44087999999999999</v>
      </c>
      <c r="Y180" s="91">
        <f t="shared" si="42"/>
        <v>12.741432</v>
      </c>
      <c r="Z180" s="91">
        <v>0</v>
      </c>
      <c r="AA180" s="92">
        <f t="shared" si="43"/>
        <v>0</v>
      </c>
      <c r="AR180" s="7" t="s">
        <v>96</v>
      </c>
      <c r="AT180" s="7" t="s">
        <v>92</v>
      </c>
      <c r="AU180" s="7" t="s">
        <v>97</v>
      </c>
      <c r="AY180" s="7" t="s">
        <v>91</v>
      </c>
      <c r="BE180" s="93">
        <f t="shared" si="44"/>
        <v>0</v>
      </c>
      <c r="BF180" s="93">
        <f t="shared" si="45"/>
        <v>0</v>
      </c>
      <c r="BG180" s="93">
        <f t="shared" si="46"/>
        <v>0</v>
      </c>
      <c r="BH180" s="93">
        <f t="shared" si="47"/>
        <v>0</v>
      </c>
      <c r="BI180" s="93">
        <f t="shared" si="48"/>
        <v>0</v>
      </c>
      <c r="BJ180" s="7" t="s">
        <v>97</v>
      </c>
      <c r="BK180" s="94">
        <f t="shared" si="49"/>
        <v>0</v>
      </c>
      <c r="BL180" s="7" t="s">
        <v>96</v>
      </c>
      <c r="BM180" s="7" t="s">
        <v>304</v>
      </c>
    </row>
    <row r="181" spans="2:65" s="1" customFormat="1" ht="31.5" customHeight="1">
      <c r="B181" s="84"/>
      <c r="C181" s="95" t="s">
        <v>305</v>
      </c>
      <c r="D181" s="95" t="s">
        <v>134</v>
      </c>
      <c r="E181" s="96" t="s">
        <v>306</v>
      </c>
      <c r="F181" s="146" t="s">
        <v>307</v>
      </c>
      <c r="G181" s="147"/>
      <c r="H181" s="147"/>
      <c r="I181" s="147"/>
      <c r="J181" s="97" t="s">
        <v>185</v>
      </c>
      <c r="K181" s="98">
        <v>145</v>
      </c>
      <c r="L181" s="148">
        <v>0</v>
      </c>
      <c r="M181" s="147"/>
      <c r="N181" s="148">
        <f t="shared" si="40"/>
        <v>0</v>
      </c>
      <c r="O181" s="138"/>
      <c r="P181" s="138"/>
      <c r="Q181" s="138"/>
      <c r="R181" s="89"/>
      <c r="T181" s="90" t="s">
        <v>1</v>
      </c>
      <c r="U181" s="24" t="s">
        <v>24</v>
      </c>
      <c r="V181" s="91">
        <v>0</v>
      </c>
      <c r="W181" s="91">
        <f t="shared" si="41"/>
        <v>0</v>
      </c>
      <c r="X181" s="91">
        <v>1.5800000000000002E-2</v>
      </c>
      <c r="Y181" s="91">
        <f t="shared" si="42"/>
        <v>2.2910000000000004</v>
      </c>
      <c r="Z181" s="91">
        <v>0</v>
      </c>
      <c r="AA181" s="92">
        <f t="shared" si="43"/>
        <v>0</v>
      </c>
      <c r="AR181" s="7" t="s">
        <v>121</v>
      </c>
      <c r="AT181" s="7" t="s">
        <v>134</v>
      </c>
      <c r="AU181" s="7" t="s">
        <v>97</v>
      </c>
      <c r="AY181" s="7" t="s">
        <v>91</v>
      </c>
      <c r="BE181" s="93">
        <f t="shared" si="44"/>
        <v>0</v>
      </c>
      <c r="BF181" s="93">
        <f t="shared" si="45"/>
        <v>0</v>
      </c>
      <c r="BG181" s="93">
        <f t="shared" si="46"/>
        <v>0</v>
      </c>
      <c r="BH181" s="93">
        <f t="shared" si="47"/>
        <v>0</v>
      </c>
      <c r="BI181" s="93">
        <f t="shared" si="48"/>
        <v>0</v>
      </c>
      <c r="BJ181" s="7" t="s">
        <v>97</v>
      </c>
      <c r="BK181" s="94">
        <f t="shared" si="49"/>
        <v>0</v>
      </c>
      <c r="BL181" s="7" t="s">
        <v>96</v>
      </c>
      <c r="BM181" s="7" t="s">
        <v>308</v>
      </c>
    </row>
    <row r="182" spans="2:65" s="1" customFormat="1" ht="31.5" customHeight="1">
      <c r="B182" s="84"/>
      <c r="C182" s="85" t="s">
        <v>309</v>
      </c>
      <c r="D182" s="85" t="s">
        <v>92</v>
      </c>
      <c r="E182" s="86" t="s">
        <v>310</v>
      </c>
      <c r="F182" s="137" t="s">
        <v>311</v>
      </c>
      <c r="G182" s="138"/>
      <c r="H182" s="138"/>
      <c r="I182" s="138"/>
      <c r="J182" s="87" t="s">
        <v>218</v>
      </c>
      <c r="K182" s="88">
        <v>39.4</v>
      </c>
      <c r="L182" s="139">
        <v>0</v>
      </c>
      <c r="M182" s="138"/>
      <c r="N182" s="139">
        <f t="shared" si="40"/>
        <v>0</v>
      </c>
      <c r="O182" s="138"/>
      <c r="P182" s="138"/>
      <c r="Q182" s="138"/>
      <c r="R182" s="89"/>
      <c r="T182" s="90" t="s">
        <v>1</v>
      </c>
      <c r="U182" s="24" t="s">
        <v>24</v>
      </c>
      <c r="V182" s="91">
        <v>8.9999999999999993E-3</v>
      </c>
      <c r="W182" s="91">
        <f t="shared" si="41"/>
        <v>0.35459999999999997</v>
      </c>
      <c r="X182" s="91">
        <v>1.0619999999999999E-2</v>
      </c>
      <c r="Y182" s="91">
        <f t="shared" si="42"/>
        <v>0.41842799999999997</v>
      </c>
      <c r="Z182" s="91">
        <v>0</v>
      </c>
      <c r="AA182" s="92">
        <f t="shared" si="43"/>
        <v>0</v>
      </c>
      <c r="AR182" s="7" t="s">
        <v>96</v>
      </c>
      <c r="AT182" s="7" t="s">
        <v>92</v>
      </c>
      <c r="AU182" s="7" t="s">
        <v>97</v>
      </c>
      <c r="AY182" s="7" t="s">
        <v>91</v>
      </c>
      <c r="BE182" s="93">
        <f t="shared" si="44"/>
        <v>0</v>
      </c>
      <c r="BF182" s="93">
        <f t="shared" si="45"/>
        <v>0</v>
      </c>
      <c r="BG182" s="93">
        <f t="shared" si="46"/>
        <v>0</v>
      </c>
      <c r="BH182" s="93">
        <f t="shared" si="47"/>
        <v>0</v>
      </c>
      <c r="BI182" s="93">
        <f t="shared" si="48"/>
        <v>0</v>
      </c>
      <c r="BJ182" s="7" t="s">
        <v>97</v>
      </c>
      <c r="BK182" s="94">
        <f t="shared" si="49"/>
        <v>0</v>
      </c>
      <c r="BL182" s="7" t="s">
        <v>96</v>
      </c>
      <c r="BM182" s="7" t="s">
        <v>312</v>
      </c>
    </row>
    <row r="183" spans="2:65" s="1" customFormat="1" ht="22.5" customHeight="1">
      <c r="B183" s="84"/>
      <c r="C183" s="85" t="s">
        <v>313</v>
      </c>
      <c r="D183" s="85" t="s">
        <v>92</v>
      </c>
      <c r="E183" s="86" t="s">
        <v>314</v>
      </c>
      <c r="F183" s="137" t="s">
        <v>315</v>
      </c>
      <c r="G183" s="138"/>
      <c r="H183" s="138"/>
      <c r="I183" s="138"/>
      <c r="J183" s="87" t="s">
        <v>185</v>
      </c>
      <c r="K183" s="88">
        <v>2</v>
      </c>
      <c r="L183" s="139">
        <v>0</v>
      </c>
      <c r="M183" s="138"/>
      <c r="N183" s="139">
        <f t="shared" si="40"/>
        <v>0</v>
      </c>
      <c r="O183" s="138"/>
      <c r="P183" s="138"/>
      <c r="Q183" s="138"/>
      <c r="R183" s="89"/>
      <c r="T183" s="90" t="s">
        <v>1</v>
      </c>
      <c r="U183" s="24" t="s">
        <v>24</v>
      </c>
      <c r="V183" s="91">
        <v>3.633</v>
      </c>
      <c r="W183" s="91">
        <f t="shared" si="41"/>
        <v>7.266</v>
      </c>
      <c r="X183" s="91">
        <v>0.41424</v>
      </c>
      <c r="Y183" s="91">
        <f t="shared" si="42"/>
        <v>0.82847999999999999</v>
      </c>
      <c r="Z183" s="91">
        <v>0</v>
      </c>
      <c r="AA183" s="92">
        <f t="shared" si="43"/>
        <v>0</v>
      </c>
      <c r="AR183" s="7" t="s">
        <v>96</v>
      </c>
      <c r="AT183" s="7" t="s">
        <v>92</v>
      </c>
      <c r="AU183" s="7" t="s">
        <v>97</v>
      </c>
      <c r="AY183" s="7" t="s">
        <v>91</v>
      </c>
      <c r="BE183" s="93">
        <f t="shared" si="44"/>
        <v>0</v>
      </c>
      <c r="BF183" s="93">
        <f t="shared" si="45"/>
        <v>0</v>
      </c>
      <c r="BG183" s="93">
        <f t="shared" si="46"/>
        <v>0</v>
      </c>
      <c r="BH183" s="93">
        <f t="shared" si="47"/>
        <v>0</v>
      </c>
      <c r="BI183" s="93">
        <f t="shared" si="48"/>
        <v>0</v>
      </c>
      <c r="BJ183" s="7" t="s">
        <v>97</v>
      </c>
      <c r="BK183" s="94">
        <f t="shared" si="49"/>
        <v>0</v>
      </c>
      <c r="BL183" s="7" t="s">
        <v>96</v>
      </c>
      <c r="BM183" s="7" t="s">
        <v>316</v>
      </c>
    </row>
    <row r="184" spans="2:65" s="1" customFormat="1" ht="31.5" customHeight="1">
      <c r="B184" s="84"/>
      <c r="C184" s="85" t="s">
        <v>317</v>
      </c>
      <c r="D184" s="85" t="s">
        <v>92</v>
      </c>
      <c r="E184" s="86" t="s">
        <v>318</v>
      </c>
      <c r="F184" s="137" t="s">
        <v>319</v>
      </c>
      <c r="G184" s="138"/>
      <c r="H184" s="138"/>
      <c r="I184" s="138"/>
      <c r="J184" s="87" t="s">
        <v>218</v>
      </c>
      <c r="K184" s="88">
        <v>11.56</v>
      </c>
      <c r="L184" s="139">
        <v>0</v>
      </c>
      <c r="M184" s="138"/>
      <c r="N184" s="139">
        <f t="shared" si="40"/>
        <v>0</v>
      </c>
      <c r="O184" s="138"/>
      <c r="P184" s="138"/>
      <c r="Q184" s="138"/>
      <c r="R184" s="89"/>
      <c r="T184" s="90" t="s">
        <v>1</v>
      </c>
      <c r="U184" s="24" t="s">
        <v>24</v>
      </c>
      <c r="V184" s="91">
        <v>0.70250000000000001</v>
      </c>
      <c r="W184" s="91">
        <f t="shared" si="41"/>
        <v>8.1209000000000007</v>
      </c>
      <c r="X184" s="91">
        <v>0.44879999999999998</v>
      </c>
      <c r="Y184" s="91">
        <f t="shared" si="42"/>
        <v>5.1881279999999999</v>
      </c>
      <c r="Z184" s="91">
        <v>0</v>
      </c>
      <c r="AA184" s="92">
        <f t="shared" si="43"/>
        <v>0</v>
      </c>
      <c r="AR184" s="7" t="s">
        <v>96</v>
      </c>
      <c r="AT184" s="7" t="s">
        <v>92</v>
      </c>
      <c r="AU184" s="7" t="s">
        <v>97</v>
      </c>
      <c r="AY184" s="7" t="s">
        <v>91</v>
      </c>
      <c r="BE184" s="93">
        <f t="shared" si="44"/>
        <v>0</v>
      </c>
      <c r="BF184" s="93">
        <f t="shared" si="45"/>
        <v>0</v>
      </c>
      <c r="BG184" s="93">
        <f t="shared" si="46"/>
        <v>0</v>
      </c>
      <c r="BH184" s="93">
        <f t="shared" si="47"/>
        <v>0</v>
      </c>
      <c r="BI184" s="93">
        <f t="shared" si="48"/>
        <v>0</v>
      </c>
      <c r="BJ184" s="7" t="s">
        <v>97</v>
      </c>
      <c r="BK184" s="94">
        <f t="shared" si="49"/>
        <v>0</v>
      </c>
      <c r="BL184" s="7" t="s">
        <v>96</v>
      </c>
      <c r="BM184" s="7" t="s">
        <v>320</v>
      </c>
    </row>
    <row r="185" spans="2:65" s="5" customFormat="1" ht="29.85" customHeight="1">
      <c r="B185" s="73"/>
      <c r="C185" s="74"/>
      <c r="D185" s="83" t="s">
        <v>58</v>
      </c>
      <c r="E185" s="83"/>
      <c r="F185" s="83"/>
      <c r="G185" s="83"/>
      <c r="H185" s="83"/>
      <c r="I185" s="83"/>
      <c r="J185" s="83"/>
      <c r="K185" s="83"/>
      <c r="L185" s="83"/>
      <c r="M185" s="83"/>
      <c r="N185" s="149">
        <f>BK185</f>
        <v>0</v>
      </c>
      <c r="O185" s="150"/>
      <c r="P185" s="150"/>
      <c r="Q185" s="150"/>
      <c r="R185" s="76"/>
      <c r="T185" s="77"/>
      <c r="U185" s="74"/>
      <c r="V185" s="74"/>
      <c r="W185" s="78">
        <f>SUM(W186:W200)</f>
        <v>813.59163949999993</v>
      </c>
      <c r="X185" s="74"/>
      <c r="Y185" s="78">
        <f>SUM(Y186:Y200)</f>
        <v>40.440065000000011</v>
      </c>
      <c r="Z185" s="74"/>
      <c r="AA185" s="79">
        <f>SUM(AA186:AA200)</f>
        <v>0</v>
      </c>
      <c r="AR185" s="80" t="s">
        <v>41</v>
      </c>
      <c r="AT185" s="81" t="s">
        <v>38</v>
      </c>
      <c r="AU185" s="81" t="s">
        <v>41</v>
      </c>
      <c r="AY185" s="80" t="s">
        <v>91</v>
      </c>
      <c r="BK185" s="82">
        <f>SUM(BK186:BK200)</f>
        <v>0</v>
      </c>
    </row>
    <row r="186" spans="2:65" s="1" customFormat="1" ht="31.5" customHeight="1">
      <c r="B186" s="84"/>
      <c r="C186" s="85" t="s">
        <v>321</v>
      </c>
      <c r="D186" s="85" t="s">
        <v>92</v>
      </c>
      <c r="E186" s="86" t="s">
        <v>322</v>
      </c>
      <c r="F186" s="137" t="s">
        <v>323</v>
      </c>
      <c r="G186" s="138"/>
      <c r="H186" s="138"/>
      <c r="I186" s="138"/>
      <c r="J186" s="87" t="s">
        <v>218</v>
      </c>
      <c r="K186" s="88">
        <v>630.5</v>
      </c>
      <c r="L186" s="139">
        <v>0</v>
      </c>
      <c r="M186" s="138"/>
      <c r="N186" s="139">
        <f t="shared" ref="N186:N200" si="50">ROUND(L186*K186,3)</f>
        <v>0</v>
      </c>
      <c r="O186" s="138"/>
      <c r="P186" s="138"/>
      <c r="Q186" s="138"/>
      <c r="R186" s="89"/>
      <c r="T186" s="90" t="s">
        <v>1</v>
      </c>
      <c r="U186" s="24" t="s">
        <v>24</v>
      </c>
      <c r="V186" s="91">
        <v>5.2089999999999997E-2</v>
      </c>
      <c r="W186" s="91">
        <f t="shared" ref="W186:W200" si="51">V186*K186</f>
        <v>32.842745000000001</v>
      </c>
      <c r="X186" s="91">
        <v>4.2000000000000002E-4</v>
      </c>
      <c r="Y186" s="91">
        <f t="shared" ref="Y186:Y200" si="52">X186*K186</f>
        <v>0.26480999999999999</v>
      </c>
      <c r="Z186" s="91">
        <v>0</v>
      </c>
      <c r="AA186" s="92">
        <f t="shared" ref="AA186:AA200" si="53">Z186*K186</f>
        <v>0</v>
      </c>
      <c r="AR186" s="7" t="s">
        <v>96</v>
      </c>
      <c r="AT186" s="7" t="s">
        <v>92</v>
      </c>
      <c r="AU186" s="7" t="s">
        <v>97</v>
      </c>
      <c r="AY186" s="7" t="s">
        <v>91</v>
      </c>
      <c r="BE186" s="93">
        <f t="shared" ref="BE186:BE200" si="54">IF(U186="základná",N186,0)</f>
        <v>0</v>
      </c>
      <c r="BF186" s="93">
        <f t="shared" ref="BF186:BF200" si="55">IF(U186="znížená",N186,0)</f>
        <v>0</v>
      </c>
      <c r="BG186" s="93">
        <f t="shared" ref="BG186:BG200" si="56">IF(U186="zákl. prenesená",N186,0)</f>
        <v>0</v>
      </c>
      <c r="BH186" s="93">
        <f t="shared" ref="BH186:BH200" si="57">IF(U186="zníž. prenesená",N186,0)</f>
        <v>0</v>
      </c>
      <c r="BI186" s="93">
        <f t="shared" ref="BI186:BI200" si="58">IF(U186="nulová",N186,0)</f>
        <v>0</v>
      </c>
      <c r="BJ186" s="7" t="s">
        <v>97</v>
      </c>
      <c r="BK186" s="94">
        <f t="shared" ref="BK186:BK200" si="59">ROUND(L186*K186,3)</f>
        <v>0</v>
      </c>
      <c r="BL186" s="7" t="s">
        <v>96</v>
      </c>
      <c r="BM186" s="7" t="s">
        <v>324</v>
      </c>
    </row>
    <row r="187" spans="2:65" s="1" customFormat="1" ht="31.5" customHeight="1">
      <c r="B187" s="84"/>
      <c r="C187" s="85" t="s">
        <v>325</v>
      </c>
      <c r="D187" s="85" t="s">
        <v>92</v>
      </c>
      <c r="E187" s="86" t="s">
        <v>326</v>
      </c>
      <c r="F187" s="137" t="s">
        <v>327</v>
      </c>
      <c r="G187" s="138"/>
      <c r="H187" s="138"/>
      <c r="I187" s="138"/>
      <c r="J187" s="87" t="s">
        <v>218</v>
      </c>
      <c r="K187" s="88">
        <v>630.5</v>
      </c>
      <c r="L187" s="139">
        <v>0</v>
      </c>
      <c r="M187" s="138"/>
      <c r="N187" s="139">
        <f t="shared" si="50"/>
        <v>0</v>
      </c>
      <c r="O187" s="138"/>
      <c r="P187" s="138"/>
      <c r="Q187" s="138"/>
      <c r="R187" s="89"/>
      <c r="T187" s="90" t="s">
        <v>1</v>
      </c>
      <c r="U187" s="24" t="s">
        <v>24</v>
      </c>
      <c r="V187" s="91">
        <v>0.11118</v>
      </c>
      <c r="W187" s="91">
        <f t="shared" si="51"/>
        <v>70.098990000000001</v>
      </c>
      <c r="X187" s="91">
        <v>4.1599999999999996E-3</v>
      </c>
      <c r="Y187" s="91">
        <f t="shared" si="52"/>
        <v>2.6228799999999999</v>
      </c>
      <c r="Z187" s="91">
        <v>0</v>
      </c>
      <c r="AA187" s="92">
        <f t="shared" si="53"/>
        <v>0</v>
      </c>
      <c r="AR187" s="7" t="s">
        <v>96</v>
      </c>
      <c r="AT187" s="7" t="s">
        <v>92</v>
      </c>
      <c r="AU187" s="7" t="s">
        <v>97</v>
      </c>
      <c r="AY187" s="7" t="s">
        <v>91</v>
      </c>
      <c r="BE187" s="93">
        <f t="shared" si="54"/>
        <v>0</v>
      </c>
      <c r="BF187" s="93">
        <f t="shared" si="55"/>
        <v>0</v>
      </c>
      <c r="BG187" s="93">
        <f t="shared" si="56"/>
        <v>0</v>
      </c>
      <c r="BH187" s="93">
        <f t="shared" si="57"/>
        <v>0</v>
      </c>
      <c r="BI187" s="93">
        <f t="shared" si="58"/>
        <v>0</v>
      </c>
      <c r="BJ187" s="7" t="s">
        <v>97</v>
      </c>
      <c r="BK187" s="94">
        <f t="shared" si="59"/>
        <v>0</v>
      </c>
      <c r="BL187" s="7" t="s">
        <v>96</v>
      </c>
      <c r="BM187" s="7" t="s">
        <v>328</v>
      </c>
    </row>
    <row r="188" spans="2:65" s="1" customFormat="1" ht="44.25" customHeight="1">
      <c r="B188" s="84"/>
      <c r="C188" s="85" t="s">
        <v>329</v>
      </c>
      <c r="D188" s="85" t="s">
        <v>92</v>
      </c>
      <c r="E188" s="86" t="s">
        <v>330</v>
      </c>
      <c r="F188" s="137" t="s">
        <v>331</v>
      </c>
      <c r="G188" s="138"/>
      <c r="H188" s="138"/>
      <c r="I188" s="138"/>
      <c r="J188" s="87" t="s">
        <v>218</v>
      </c>
      <c r="K188" s="88">
        <v>537.62</v>
      </c>
      <c r="L188" s="139">
        <v>0</v>
      </c>
      <c r="M188" s="138"/>
      <c r="N188" s="139">
        <f t="shared" si="50"/>
        <v>0</v>
      </c>
      <c r="O188" s="138"/>
      <c r="P188" s="138"/>
      <c r="Q188" s="138"/>
      <c r="R188" s="89"/>
      <c r="T188" s="90" t="s">
        <v>1</v>
      </c>
      <c r="U188" s="24" t="s">
        <v>24</v>
      </c>
      <c r="V188" s="91">
        <v>0.31796999999999997</v>
      </c>
      <c r="W188" s="91">
        <f t="shared" si="51"/>
        <v>170.94703139999999</v>
      </c>
      <c r="X188" s="91">
        <v>4.7200000000000002E-3</v>
      </c>
      <c r="Y188" s="91">
        <f t="shared" si="52"/>
        <v>2.5375664000000002</v>
      </c>
      <c r="Z188" s="91">
        <v>0</v>
      </c>
      <c r="AA188" s="92">
        <f t="shared" si="53"/>
        <v>0</v>
      </c>
      <c r="AR188" s="7" t="s">
        <v>96</v>
      </c>
      <c r="AT188" s="7" t="s">
        <v>92</v>
      </c>
      <c r="AU188" s="7" t="s">
        <v>97</v>
      </c>
      <c r="AY188" s="7" t="s">
        <v>91</v>
      </c>
      <c r="BE188" s="93">
        <f t="shared" si="54"/>
        <v>0</v>
      </c>
      <c r="BF188" s="93">
        <f t="shared" si="55"/>
        <v>0</v>
      </c>
      <c r="BG188" s="93">
        <f t="shared" si="56"/>
        <v>0</v>
      </c>
      <c r="BH188" s="93">
        <f t="shared" si="57"/>
        <v>0</v>
      </c>
      <c r="BI188" s="93">
        <f t="shared" si="58"/>
        <v>0</v>
      </c>
      <c r="BJ188" s="7" t="s">
        <v>97</v>
      </c>
      <c r="BK188" s="94">
        <f t="shared" si="59"/>
        <v>0</v>
      </c>
      <c r="BL188" s="7" t="s">
        <v>96</v>
      </c>
      <c r="BM188" s="7" t="s">
        <v>332</v>
      </c>
    </row>
    <row r="189" spans="2:65" s="1" customFormat="1" ht="44.25" customHeight="1">
      <c r="B189" s="84"/>
      <c r="C189" s="85" t="s">
        <v>333</v>
      </c>
      <c r="D189" s="85" t="s">
        <v>92</v>
      </c>
      <c r="E189" s="86" t="s">
        <v>334</v>
      </c>
      <c r="F189" s="137" t="s">
        <v>335</v>
      </c>
      <c r="G189" s="138"/>
      <c r="H189" s="138"/>
      <c r="I189" s="138"/>
      <c r="J189" s="87" t="s">
        <v>218</v>
      </c>
      <c r="K189" s="88">
        <v>188.24</v>
      </c>
      <c r="L189" s="139">
        <v>0</v>
      </c>
      <c r="M189" s="138"/>
      <c r="N189" s="139">
        <f t="shared" si="50"/>
        <v>0</v>
      </c>
      <c r="O189" s="138"/>
      <c r="P189" s="138"/>
      <c r="Q189" s="138"/>
      <c r="R189" s="89"/>
      <c r="T189" s="90" t="s">
        <v>1</v>
      </c>
      <c r="U189" s="24" t="s">
        <v>24</v>
      </c>
      <c r="V189" s="91">
        <v>0.35861999999999999</v>
      </c>
      <c r="W189" s="91">
        <f t="shared" si="51"/>
        <v>67.506628800000001</v>
      </c>
      <c r="X189" s="91">
        <v>3.0400000000000002E-3</v>
      </c>
      <c r="Y189" s="91">
        <f t="shared" si="52"/>
        <v>0.57224960000000002</v>
      </c>
      <c r="Z189" s="91">
        <v>0</v>
      </c>
      <c r="AA189" s="92">
        <f t="shared" si="53"/>
        <v>0</v>
      </c>
      <c r="AR189" s="7" t="s">
        <v>96</v>
      </c>
      <c r="AT189" s="7" t="s">
        <v>92</v>
      </c>
      <c r="AU189" s="7" t="s">
        <v>97</v>
      </c>
      <c r="AY189" s="7" t="s">
        <v>91</v>
      </c>
      <c r="BE189" s="93">
        <f t="shared" si="54"/>
        <v>0</v>
      </c>
      <c r="BF189" s="93">
        <f t="shared" si="55"/>
        <v>0</v>
      </c>
      <c r="BG189" s="93">
        <f t="shared" si="56"/>
        <v>0</v>
      </c>
      <c r="BH189" s="93">
        <f t="shared" si="57"/>
        <v>0</v>
      </c>
      <c r="BI189" s="93">
        <f t="shared" si="58"/>
        <v>0</v>
      </c>
      <c r="BJ189" s="7" t="s">
        <v>97</v>
      </c>
      <c r="BK189" s="94">
        <f t="shared" si="59"/>
        <v>0</v>
      </c>
      <c r="BL189" s="7" t="s">
        <v>96</v>
      </c>
      <c r="BM189" s="7" t="s">
        <v>336</v>
      </c>
    </row>
    <row r="190" spans="2:65" s="1" customFormat="1" ht="31.5" customHeight="1">
      <c r="B190" s="84"/>
      <c r="C190" s="85" t="s">
        <v>337</v>
      </c>
      <c r="D190" s="85" t="s">
        <v>92</v>
      </c>
      <c r="E190" s="86" t="s">
        <v>338</v>
      </c>
      <c r="F190" s="137" t="s">
        <v>339</v>
      </c>
      <c r="G190" s="138"/>
      <c r="H190" s="138"/>
      <c r="I190" s="138"/>
      <c r="J190" s="87" t="s">
        <v>218</v>
      </c>
      <c r="K190" s="88">
        <v>76.8</v>
      </c>
      <c r="L190" s="139">
        <v>0</v>
      </c>
      <c r="M190" s="138"/>
      <c r="N190" s="139">
        <f t="shared" si="50"/>
        <v>0</v>
      </c>
      <c r="O190" s="138"/>
      <c r="P190" s="138"/>
      <c r="Q190" s="138"/>
      <c r="R190" s="89"/>
      <c r="T190" s="90" t="s">
        <v>1</v>
      </c>
      <c r="U190" s="24" t="s">
        <v>24</v>
      </c>
      <c r="V190" s="91">
        <v>0.38790999999999998</v>
      </c>
      <c r="W190" s="91">
        <f t="shared" si="51"/>
        <v>29.791487999999998</v>
      </c>
      <c r="X190" s="91">
        <v>4.4099999999999999E-3</v>
      </c>
      <c r="Y190" s="91">
        <f t="shared" si="52"/>
        <v>0.33868799999999999</v>
      </c>
      <c r="Z190" s="91">
        <v>0</v>
      </c>
      <c r="AA190" s="92">
        <f t="shared" si="53"/>
        <v>0</v>
      </c>
      <c r="AR190" s="7" t="s">
        <v>96</v>
      </c>
      <c r="AT190" s="7" t="s">
        <v>92</v>
      </c>
      <c r="AU190" s="7" t="s">
        <v>97</v>
      </c>
      <c r="AY190" s="7" t="s">
        <v>91</v>
      </c>
      <c r="BE190" s="93">
        <f t="shared" si="54"/>
        <v>0</v>
      </c>
      <c r="BF190" s="93">
        <f t="shared" si="55"/>
        <v>0</v>
      </c>
      <c r="BG190" s="93">
        <f t="shared" si="56"/>
        <v>0</v>
      </c>
      <c r="BH190" s="93">
        <f t="shared" si="57"/>
        <v>0</v>
      </c>
      <c r="BI190" s="93">
        <f t="shared" si="58"/>
        <v>0</v>
      </c>
      <c r="BJ190" s="7" t="s">
        <v>97</v>
      </c>
      <c r="BK190" s="94">
        <f t="shared" si="59"/>
        <v>0</v>
      </c>
      <c r="BL190" s="7" t="s">
        <v>96</v>
      </c>
      <c r="BM190" s="7" t="s">
        <v>340</v>
      </c>
    </row>
    <row r="191" spans="2:65" s="1" customFormat="1" ht="31.5" customHeight="1">
      <c r="B191" s="84"/>
      <c r="C191" s="85" t="s">
        <v>341</v>
      </c>
      <c r="D191" s="85" t="s">
        <v>92</v>
      </c>
      <c r="E191" s="86" t="s">
        <v>342</v>
      </c>
      <c r="F191" s="137" t="s">
        <v>343</v>
      </c>
      <c r="G191" s="138"/>
      <c r="H191" s="138"/>
      <c r="I191" s="138"/>
      <c r="J191" s="87" t="s">
        <v>218</v>
      </c>
      <c r="K191" s="88">
        <v>76.8</v>
      </c>
      <c r="L191" s="139">
        <v>0</v>
      </c>
      <c r="M191" s="138"/>
      <c r="N191" s="139">
        <f t="shared" si="50"/>
        <v>0</v>
      </c>
      <c r="O191" s="138"/>
      <c r="P191" s="138"/>
      <c r="Q191" s="138"/>
      <c r="R191" s="89"/>
      <c r="T191" s="90" t="s">
        <v>1</v>
      </c>
      <c r="U191" s="24" t="s">
        <v>24</v>
      </c>
      <c r="V191" s="91">
        <v>0.111</v>
      </c>
      <c r="W191" s="91">
        <f t="shared" si="51"/>
        <v>8.524799999999999</v>
      </c>
      <c r="X191" s="91">
        <v>4.1599999999999996E-3</v>
      </c>
      <c r="Y191" s="91">
        <f t="shared" si="52"/>
        <v>0.31948799999999994</v>
      </c>
      <c r="Z191" s="91">
        <v>0</v>
      </c>
      <c r="AA191" s="92">
        <f t="shared" si="53"/>
        <v>0</v>
      </c>
      <c r="AR191" s="7" t="s">
        <v>96</v>
      </c>
      <c r="AT191" s="7" t="s">
        <v>92</v>
      </c>
      <c r="AU191" s="7" t="s">
        <v>97</v>
      </c>
      <c r="AY191" s="7" t="s">
        <v>91</v>
      </c>
      <c r="BE191" s="93">
        <f t="shared" si="54"/>
        <v>0</v>
      </c>
      <c r="BF191" s="93">
        <f t="shared" si="55"/>
        <v>0</v>
      </c>
      <c r="BG191" s="93">
        <f t="shared" si="56"/>
        <v>0</v>
      </c>
      <c r="BH191" s="93">
        <f t="shared" si="57"/>
        <v>0</v>
      </c>
      <c r="BI191" s="93">
        <f t="shared" si="58"/>
        <v>0</v>
      </c>
      <c r="BJ191" s="7" t="s">
        <v>97</v>
      </c>
      <c r="BK191" s="94">
        <f t="shared" si="59"/>
        <v>0</v>
      </c>
      <c r="BL191" s="7" t="s">
        <v>96</v>
      </c>
      <c r="BM191" s="7" t="s">
        <v>344</v>
      </c>
    </row>
    <row r="192" spans="2:65" s="1" customFormat="1" ht="44.25" customHeight="1">
      <c r="B192" s="84"/>
      <c r="C192" s="85" t="s">
        <v>345</v>
      </c>
      <c r="D192" s="85" t="s">
        <v>92</v>
      </c>
      <c r="E192" s="86" t="s">
        <v>346</v>
      </c>
      <c r="F192" s="137" t="s">
        <v>347</v>
      </c>
      <c r="G192" s="138"/>
      <c r="H192" s="138"/>
      <c r="I192" s="138"/>
      <c r="J192" s="87" t="s">
        <v>218</v>
      </c>
      <c r="K192" s="88">
        <v>178.46</v>
      </c>
      <c r="L192" s="139">
        <v>0</v>
      </c>
      <c r="M192" s="138"/>
      <c r="N192" s="139">
        <f t="shared" si="50"/>
        <v>0</v>
      </c>
      <c r="O192" s="138"/>
      <c r="P192" s="138"/>
      <c r="Q192" s="138"/>
      <c r="R192" s="89"/>
      <c r="T192" s="90" t="s">
        <v>1</v>
      </c>
      <c r="U192" s="24" t="s">
        <v>24</v>
      </c>
      <c r="V192" s="91">
        <v>0.92068000000000005</v>
      </c>
      <c r="W192" s="91">
        <f t="shared" si="51"/>
        <v>164.30455280000001</v>
      </c>
      <c r="X192" s="91">
        <v>3.2480000000000002E-2</v>
      </c>
      <c r="Y192" s="91">
        <f t="shared" si="52"/>
        <v>5.7963808000000006</v>
      </c>
      <c r="Z192" s="91">
        <v>0</v>
      </c>
      <c r="AA192" s="92">
        <f t="shared" si="53"/>
        <v>0</v>
      </c>
      <c r="AR192" s="7" t="s">
        <v>96</v>
      </c>
      <c r="AT192" s="7" t="s">
        <v>92</v>
      </c>
      <c r="AU192" s="7" t="s">
        <v>97</v>
      </c>
      <c r="AY192" s="7" t="s">
        <v>91</v>
      </c>
      <c r="BE192" s="93">
        <f t="shared" si="54"/>
        <v>0</v>
      </c>
      <c r="BF192" s="93">
        <f t="shared" si="55"/>
        <v>0</v>
      </c>
      <c r="BG192" s="93">
        <f t="shared" si="56"/>
        <v>0</v>
      </c>
      <c r="BH192" s="93">
        <f t="shared" si="57"/>
        <v>0</v>
      </c>
      <c r="BI192" s="93">
        <f t="shared" si="58"/>
        <v>0</v>
      </c>
      <c r="BJ192" s="7" t="s">
        <v>97</v>
      </c>
      <c r="BK192" s="94">
        <f t="shared" si="59"/>
        <v>0</v>
      </c>
      <c r="BL192" s="7" t="s">
        <v>96</v>
      </c>
      <c r="BM192" s="7" t="s">
        <v>348</v>
      </c>
    </row>
    <row r="193" spans="2:65" s="1" customFormat="1" ht="31.5" customHeight="1">
      <c r="B193" s="84"/>
      <c r="C193" s="85" t="s">
        <v>349</v>
      </c>
      <c r="D193" s="85" t="s">
        <v>92</v>
      </c>
      <c r="E193" s="86" t="s">
        <v>350</v>
      </c>
      <c r="F193" s="137" t="s">
        <v>351</v>
      </c>
      <c r="G193" s="138"/>
      <c r="H193" s="138"/>
      <c r="I193" s="138"/>
      <c r="J193" s="87" t="s">
        <v>218</v>
      </c>
      <c r="K193" s="88">
        <v>9.7799999999999994</v>
      </c>
      <c r="L193" s="139">
        <v>0</v>
      </c>
      <c r="M193" s="138"/>
      <c r="N193" s="139">
        <f t="shared" si="50"/>
        <v>0</v>
      </c>
      <c r="O193" s="138"/>
      <c r="P193" s="138"/>
      <c r="Q193" s="138"/>
      <c r="R193" s="89"/>
      <c r="T193" s="90" t="s">
        <v>1</v>
      </c>
      <c r="U193" s="24" t="s">
        <v>24</v>
      </c>
      <c r="V193" s="91">
        <v>1.329</v>
      </c>
      <c r="W193" s="91">
        <f t="shared" si="51"/>
        <v>12.99762</v>
      </c>
      <c r="X193" s="91">
        <v>1.864E-2</v>
      </c>
      <c r="Y193" s="91">
        <f t="shared" si="52"/>
        <v>0.18229919999999999</v>
      </c>
      <c r="Z193" s="91">
        <v>0</v>
      </c>
      <c r="AA193" s="92">
        <f t="shared" si="53"/>
        <v>0</v>
      </c>
      <c r="AR193" s="7" t="s">
        <v>96</v>
      </c>
      <c r="AT193" s="7" t="s">
        <v>92</v>
      </c>
      <c r="AU193" s="7" t="s">
        <v>97</v>
      </c>
      <c r="AY193" s="7" t="s">
        <v>91</v>
      </c>
      <c r="BE193" s="93">
        <f t="shared" si="54"/>
        <v>0</v>
      </c>
      <c r="BF193" s="93">
        <f t="shared" si="55"/>
        <v>0</v>
      </c>
      <c r="BG193" s="93">
        <f t="shared" si="56"/>
        <v>0</v>
      </c>
      <c r="BH193" s="93">
        <f t="shared" si="57"/>
        <v>0</v>
      </c>
      <c r="BI193" s="93">
        <f t="shared" si="58"/>
        <v>0</v>
      </c>
      <c r="BJ193" s="7" t="s">
        <v>97</v>
      </c>
      <c r="BK193" s="94">
        <f t="shared" si="59"/>
        <v>0</v>
      </c>
      <c r="BL193" s="7" t="s">
        <v>96</v>
      </c>
      <c r="BM193" s="7" t="s">
        <v>352</v>
      </c>
    </row>
    <row r="194" spans="2:65" s="1" customFormat="1" ht="31.5" customHeight="1">
      <c r="B194" s="84"/>
      <c r="C194" s="85" t="s">
        <v>353</v>
      </c>
      <c r="D194" s="85" t="s">
        <v>92</v>
      </c>
      <c r="E194" s="86" t="s">
        <v>354</v>
      </c>
      <c r="F194" s="137" t="s">
        <v>355</v>
      </c>
      <c r="G194" s="138"/>
      <c r="H194" s="138"/>
      <c r="I194" s="138"/>
      <c r="J194" s="87" t="s">
        <v>218</v>
      </c>
      <c r="K194" s="88">
        <v>243.25</v>
      </c>
      <c r="L194" s="139">
        <v>0</v>
      </c>
      <c r="M194" s="138"/>
      <c r="N194" s="139">
        <f t="shared" si="50"/>
        <v>0</v>
      </c>
      <c r="O194" s="138"/>
      <c r="P194" s="138"/>
      <c r="Q194" s="138"/>
      <c r="R194" s="89"/>
      <c r="T194" s="90" t="s">
        <v>1</v>
      </c>
      <c r="U194" s="24" t="s">
        <v>24</v>
      </c>
      <c r="V194" s="91">
        <v>0.35024</v>
      </c>
      <c r="W194" s="91">
        <f t="shared" si="51"/>
        <v>85.195880000000002</v>
      </c>
      <c r="X194" s="91">
        <v>0.1069</v>
      </c>
      <c r="Y194" s="91">
        <f t="shared" si="52"/>
        <v>26.003425</v>
      </c>
      <c r="Z194" s="91">
        <v>0</v>
      </c>
      <c r="AA194" s="92">
        <f t="shared" si="53"/>
        <v>0</v>
      </c>
      <c r="AR194" s="7" t="s">
        <v>96</v>
      </c>
      <c r="AT194" s="7" t="s">
        <v>92</v>
      </c>
      <c r="AU194" s="7" t="s">
        <v>97</v>
      </c>
      <c r="AY194" s="7" t="s">
        <v>91</v>
      </c>
      <c r="BE194" s="93">
        <f t="shared" si="54"/>
        <v>0</v>
      </c>
      <c r="BF194" s="93">
        <f t="shared" si="55"/>
        <v>0</v>
      </c>
      <c r="BG194" s="93">
        <f t="shared" si="56"/>
        <v>0</v>
      </c>
      <c r="BH194" s="93">
        <f t="shared" si="57"/>
        <v>0</v>
      </c>
      <c r="BI194" s="93">
        <f t="shared" si="58"/>
        <v>0</v>
      </c>
      <c r="BJ194" s="7" t="s">
        <v>97</v>
      </c>
      <c r="BK194" s="94">
        <f t="shared" si="59"/>
        <v>0</v>
      </c>
      <c r="BL194" s="7" t="s">
        <v>96</v>
      </c>
      <c r="BM194" s="7" t="s">
        <v>356</v>
      </c>
    </row>
    <row r="195" spans="2:65" s="1" customFormat="1" ht="22.5" customHeight="1">
      <c r="B195" s="84"/>
      <c r="C195" s="85" t="s">
        <v>357</v>
      </c>
      <c r="D195" s="85" t="s">
        <v>92</v>
      </c>
      <c r="E195" s="86" t="s">
        <v>358</v>
      </c>
      <c r="F195" s="137" t="s">
        <v>359</v>
      </c>
      <c r="G195" s="138"/>
      <c r="H195" s="138"/>
      <c r="I195" s="138"/>
      <c r="J195" s="87" t="s">
        <v>218</v>
      </c>
      <c r="K195" s="88">
        <v>243.25</v>
      </c>
      <c r="L195" s="139">
        <v>0</v>
      </c>
      <c r="M195" s="138"/>
      <c r="N195" s="139">
        <f t="shared" si="50"/>
        <v>0</v>
      </c>
      <c r="O195" s="138"/>
      <c r="P195" s="138"/>
      <c r="Q195" s="138"/>
      <c r="R195" s="89"/>
      <c r="T195" s="90" t="s">
        <v>1</v>
      </c>
      <c r="U195" s="24" t="s">
        <v>24</v>
      </c>
      <c r="V195" s="91">
        <v>0.47027000000000002</v>
      </c>
      <c r="W195" s="91">
        <f t="shared" si="51"/>
        <v>114.39317750000001</v>
      </c>
      <c r="X195" s="91">
        <v>4.5999999999999999E-3</v>
      </c>
      <c r="Y195" s="91">
        <f t="shared" si="52"/>
        <v>1.1189499999999999</v>
      </c>
      <c r="Z195" s="91">
        <v>0</v>
      </c>
      <c r="AA195" s="92">
        <f t="shared" si="53"/>
        <v>0</v>
      </c>
      <c r="AR195" s="7" t="s">
        <v>96</v>
      </c>
      <c r="AT195" s="7" t="s">
        <v>92</v>
      </c>
      <c r="AU195" s="7" t="s">
        <v>97</v>
      </c>
      <c r="AY195" s="7" t="s">
        <v>91</v>
      </c>
      <c r="BE195" s="93">
        <f t="shared" si="54"/>
        <v>0</v>
      </c>
      <c r="BF195" s="93">
        <f t="shared" si="55"/>
        <v>0</v>
      </c>
      <c r="BG195" s="93">
        <f t="shared" si="56"/>
        <v>0</v>
      </c>
      <c r="BH195" s="93">
        <f t="shared" si="57"/>
        <v>0</v>
      </c>
      <c r="BI195" s="93">
        <f t="shared" si="58"/>
        <v>0</v>
      </c>
      <c r="BJ195" s="7" t="s">
        <v>97</v>
      </c>
      <c r="BK195" s="94">
        <f t="shared" si="59"/>
        <v>0</v>
      </c>
      <c r="BL195" s="7" t="s">
        <v>96</v>
      </c>
      <c r="BM195" s="7" t="s">
        <v>360</v>
      </c>
    </row>
    <row r="196" spans="2:65" s="1" customFormat="1" ht="31.5" customHeight="1">
      <c r="B196" s="84"/>
      <c r="C196" s="85" t="s">
        <v>361</v>
      </c>
      <c r="D196" s="85" t="s">
        <v>92</v>
      </c>
      <c r="E196" s="86" t="s">
        <v>362</v>
      </c>
      <c r="F196" s="137" t="s">
        <v>363</v>
      </c>
      <c r="G196" s="138"/>
      <c r="H196" s="138"/>
      <c r="I196" s="138"/>
      <c r="J196" s="87" t="s">
        <v>185</v>
      </c>
      <c r="K196" s="88">
        <v>15</v>
      </c>
      <c r="L196" s="139">
        <v>0</v>
      </c>
      <c r="M196" s="138"/>
      <c r="N196" s="139">
        <f t="shared" si="50"/>
        <v>0</v>
      </c>
      <c r="O196" s="138"/>
      <c r="P196" s="138"/>
      <c r="Q196" s="138"/>
      <c r="R196" s="89"/>
      <c r="T196" s="90" t="s">
        <v>1</v>
      </c>
      <c r="U196" s="24" t="s">
        <v>24</v>
      </c>
      <c r="V196" s="91">
        <v>3.0472899999999998</v>
      </c>
      <c r="W196" s="91">
        <f t="shared" si="51"/>
        <v>45.709350000000001</v>
      </c>
      <c r="X196" s="91">
        <v>1.7500000000000002E-2</v>
      </c>
      <c r="Y196" s="91">
        <f t="shared" si="52"/>
        <v>0.26250000000000001</v>
      </c>
      <c r="Z196" s="91">
        <v>0</v>
      </c>
      <c r="AA196" s="92">
        <f t="shared" si="53"/>
        <v>0</v>
      </c>
      <c r="AR196" s="7" t="s">
        <v>96</v>
      </c>
      <c r="AT196" s="7" t="s">
        <v>92</v>
      </c>
      <c r="AU196" s="7" t="s">
        <v>97</v>
      </c>
      <c r="AY196" s="7" t="s">
        <v>91</v>
      </c>
      <c r="BE196" s="93">
        <f t="shared" si="54"/>
        <v>0</v>
      </c>
      <c r="BF196" s="93">
        <f t="shared" si="55"/>
        <v>0</v>
      </c>
      <c r="BG196" s="93">
        <f t="shared" si="56"/>
        <v>0</v>
      </c>
      <c r="BH196" s="93">
        <f t="shared" si="57"/>
        <v>0</v>
      </c>
      <c r="BI196" s="93">
        <f t="shared" si="58"/>
        <v>0</v>
      </c>
      <c r="BJ196" s="7" t="s">
        <v>97</v>
      </c>
      <c r="BK196" s="94">
        <f t="shared" si="59"/>
        <v>0</v>
      </c>
      <c r="BL196" s="7" t="s">
        <v>96</v>
      </c>
      <c r="BM196" s="7" t="s">
        <v>364</v>
      </c>
    </row>
    <row r="197" spans="2:65" s="1" customFormat="1" ht="22.5" customHeight="1">
      <c r="B197" s="84"/>
      <c r="C197" s="95" t="s">
        <v>365</v>
      </c>
      <c r="D197" s="95" t="s">
        <v>134</v>
      </c>
      <c r="E197" s="96" t="s">
        <v>366</v>
      </c>
      <c r="F197" s="146" t="s">
        <v>367</v>
      </c>
      <c r="G197" s="147"/>
      <c r="H197" s="147"/>
      <c r="I197" s="147"/>
      <c r="J197" s="97" t="s">
        <v>185</v>
      </c>
      <c r="K197" s="98">
        <v>8</v>
      </c>
      <c r="L197" s="148">
        <v>0</v>
      </c>
      <c r="M197" s="147"/>
      <c r="N197" s="148">
        <f t="shared" si="50"/>
        <v>0</v>
      </c>
      <c r="O197" s="138"/>
      <c r="P197" s="138"/>
      <c r="Q197" s="138"/>
      <c r="R197" s="89"/>
      <c r="T197" s="90" t="s">
        <v>1</v>
      </c>
      <c r="U197" s="24" t="s">
        <v>24</v>
      </c>
      <c r="V197" s="91">
        <v>0</v>
      </c>
      <c r="W197" s="91">
        <f t="shared" si="51"/>
        <v>0</v>
      </c>
      <c r="X197" s="91">
        <v>1.1299999999999999E-2</v>
      </c>
      <c r="Y197" s="91">
        <f t="shared" si="52"/>
        <v>9.0399999999999994E-2</v>
      </c>
      <c r="Z197" s="91">
        <v>0</v>
      </c>
      <c r="AA197" s="92">
        <f t="shared" si="53"/>
        <v>0</v>
      </c>
      <c r="AR197" s="7" t="s">
        <v>121</v>
      </c>
      <c r="AT197" s="7" t="s">
        <v>134</v>
      </c>
      <c r="AU197" s="7" t="s">
        <v>97</v>
      </c>
      <c r="AY197" s="7" t="s">
        <v>91</v>
      </c>
      <c r="BE197" s="93">
        <f t="shared" si="54"/>
        <v>0</v>
      </c>
      <c r="BF197" s="93">
        <f t="shared" si="55"/>
        <v>0</v>
      </c>
      <c r="BG197" s="93">
        <f t="shared" si="56"/>
        <v>0</v>
      </c>
      <c r="BH197" s="93">
        <f t="shared" si="57"/>
        <v>0</v>
      </c>
      <c r="BI197" s="93">
        <f t="shared" si="58"/>
        <v>0</v>
      </c>
      <c r="BJ197" s="7" t="s">
        <v>97</v>
      </c>
      <c r="BK197" s="94">
        <f t="shared" si="59"/>
        <v>0</v>
      </c>
      <c r="BL197" s="7" t="s">
        <v>96</v>
      </c>
      <c r="BM197" s="7" t="s">
        <v>368</v>
      </c>
    </row>
    <row r="198" spans="2:65" s="1" customFormat="1" ht="22.5" customHeight="1">
      <c r="B198" s="84"/>
      <c r="C198" s="95" t="s">
        <v>369</v>
      </c>
      <c r="D198" s="95" t="s">
        <v>134</v>
      </c>
      <c r="E198" s="96" t="s">
        <v>370</v>
      </c>
      <c r="F198" s="146" t="s">
        <v>371</v>
      </c>
      <c r="G198" s="147"/>
      <c r="H198" s="147"/>
      <c r="I198" s="147"/>
      <c r="J198" s="97" t="s">
        <v>185</v>
      </c>
      <c r="K198" s="98">
        <v>7</v>
      </c>
      <c r="L198" s="148">
        <v>0</v>
      </c>
      <c r="M198" s="147"/>
      <c r="N198" s="148">
        <f t="shared" si="50"/>
        <v>0</v>
      </c>
      <c r="O198" s="138"/>
      <c r="P198" s="138"/>
      <c r="Q198" s="138"/>
      <c r="R198" s="89"/>
      <c r="T198" s="90" t="s">
        <v>1</v>
      </c>
      <c r="U198" s="24" t="s">
        <v>24</v>
      </c>
      <c r="V198" s="91">
        <v>0</v>
      </c>
      <c r="W198" s="91">
        <f t="shared" si="51"/>
        <v>0</v>
      </c>
      <c r="X198" s="91">
        <v>1.0500000000000001E-2</v>
      </c>
      <c r="Y198" s="91">
        <f t="shared" si="52"/>
        <v>7.350000000000001E-2</v>
      </c>
      <c r="Z198" s="91">
        <v>0</v>
      </c>
      <c r="AA198" s="92">
        <f t="shared" si="53"/>
        <v>0</v>
      </c>
      <c r="AR198" s="7" t="s">
        <v>121</v>
      </c>
      <c r="AT198" s="7" t="s">
        <v>134</v>
      </c>
      <c r="AU198" s="7" t="s">
        <v>97</v>
      </c>
      <c r="AY198" s="7" t="s">
        <v>91</v>
      </c>
      <c r="BE198" s="93">
        <f t="shared" si="54"/>
        <v>0</v>
      </c>
      <c r="BF198" s="93">
        <f t="shared" si="55"/>
        <v>0</v>
      </c>
      <c r="BG198" s="93">
        <f t="shared" si="56"/>
        <v>0</v>
      </c>
      <c r="BH198" s="93">
        <f t="shared" si="57"/>
        <v>0</v>
      </c>
      <c r="BI198" s="93">
        <f t="shared" si="58"/>
        <v>0</v>
      </c>
      <c r="BJ198" s="7" t="s">
        <v>97</v>
      </c>
      <c r="BK198" s="94">
        <f t="shared" si="59"/>
        <v>0</v>
      </c>
      <c r="BL198" s="7" t="s">
        <v>96</v>
      </c>
      <c r="BM198" s="7" t="s">
        <v>372</v>
      </c>
    </row>
    <row r="199" spans="2:65" s="1" customFormat="1" ht="31.5" customHeight="1">
      <c r="B199" s="84"/>
      <c r="C199" s="85" t="s">
        <v>373</v>
      </c>
      <c r="D199" s="85" t="s">
        <v>92</v>
      </c>
      <c r="E199" s="86" t="s">
        <v>374</v>
      </c>
      <c r="F199" s="137" t="s">
        <v>375</v>
      </c>
      <c r="G199" s="138"/>
      <c r="H199" s="138"/>
      <c r="I199" s="138"/>
      <c r="J199" s="87" t="s">
        <v>255</v>
      </c>
      <c r="K199" s="88">
        <v>29.6</v>
      </c>
      <c r="L199" s="139">
        <v>0</v>
      </c>
      <c r="M199" s="138"/>
      <c r="N199" s="139">
        <f t="shared" si="50"/>
        <v>0</v>
      </c>
      <c r="O199" s="138"/>
      <c r="P199" s="138"/>
      <c r="Q199" s="138"/>
      <c r="R199" s="89"/>
      <c r="T199" s="90" t="s">
        <v>1</v>
      </c>
      <c r="U199" s="24" t="s">
        <v>24</v>
      </c>
      <c r="V199" s="91">
        <v>0.38106000000000001</v>
      </c>
      <c r="W199" s="91">
        <f t="shared" si="51"/>
        <v>11.279376000000001</v>
      </c>
      <c r="X199" s="91">
        <v>7.9399999999999991E-3</v>
      </c>
      <c r="Y199" s="91">
        <f t="shared" si="52"/>
        <v>0.23502399999999998</v>
      </c>
      <c r="Z199" s="91">
        <v>0</v>
      </c>
      <c r="AA199" s="92">
        <f t="shared" si="53"/>
        <v>0</v>
      </c>
      <c r="AR199" s="7" t="s">
        <v>96</v>
      </c>
      <c r="AT199" s="7" t="s">
        <v>92</v>
      </c>
      <c r="AU199" s="7" t="s">
        <v>97</v>
      </c>
      <c r="AY199" s="7" t="s">
        <v>91</v>
      </c>
      <c r="BE199" s="93">
        <f t="shared" si="54"/>
        <v>0</v>
      </c>
      <c r="BF199" s="93">
        <f t="shared" si="55"/>
        <v>0</v>
      </c>
      <c r="BG199" s="93">
        <f t="shared" si="56"/>
        <v>0</v>
      </c>
      <c r="BH199" s="93">
        <f t="shared" si="57"/>
        <v>0</v>
      </c>
      <c r="BI199" s="93">
        <f t="shared" si="58"/>
        <v>0</v>
      </c>
      <c r="BJ199" s="7" t="s">
        <v>97</v>
      </c>
      <c r="BK199" s="94">
        <f t="shared" si="59"/>
        <v>0</v>
      </c>
      <c r="BL199" s="7" t="s">
        <v>96</v>
      </c>
      <c r="BM199" s="7" t="s">
        <v>376</v>
      </c>
    </row>
    <row r="200" spans="2:65" s="1" customFormat="1" ht="31.5" customHeight="1">
      <c r="B200" s="84"/>
      <c r="C200" s="95" t="s">
        <v>377</v>
      </c>
      <c r="D200" s="95" t="s">
        <v>134</v>
      </c>
      <c r="E200" s="96" t="s">
        <v>378</v>
      </c>
      <c r="F200" s="146" t="s">
        <v>379</v>
      </c>
      <c r="G200" s="147"/>
      <c r="H200" s="147"/>
      <c r="I200" s="147"/>
      <c r="J200" s="97" t="s">
        <v>255</v>
      </c>
      <c r="K200" s="98">
        <v>29.6</v>
      </c>
      <c r="L200" s="148">
        <v>0</v>
      </c>
      <c r="M200" s="147"/>
      <c r="N200" s="148">
        <f t="shared" si="50"/>
        <v>0</v>
      </c>
      <c r="O200" s="138"/>
      <c r="P200" s="138"/>
      <c r="Q200" s="138"/>
      <c r="R200" s="89"/>
      <c r="T200" s="90" t="s">
        <v>1</v>
      </c>
      <c r="U200" s="24" t="s">
        <v>24</v>
      </c>
      <c r="V200" s="91">
        <v>0</v>
      </c>
      <c r="W200" s="91">
        <f t="shared" si="51"/>
        <v>0</v>
      </c>
      <c r="X200" s="91">
        <v>7.3999999999999999E-4</v>
      </c>
      <c r="Y200" s="91">
        <f t="shared" si="52"/>
        <v>2.1904E-2</v>
      </c>
      <c r="Z200" s="91">
        <v>0</v>
      </c>
      <c r="AA200" s="92">
        <f t="shared" si="53"/>
        <v>0</v>
      </c>
      <c r="AR200" s="7" t="s">
        <v>121</v>
      </c>
      <c r="AT200" s="7" t="s">
        <v>134</v>
      </c>
      <c r="AU200" s="7" t="s">
        <v>97</v>
      </c>
      <c r="AY200" s="7" t="s">
        <v>91</v>
      </c>
      <c r="BE200" s="93">
        <f t="shared" si="54"/>
        <v>0</v>
      </c>
      <c r="BF200" s="93">
        <f t="shared" si="55"/>
        <v>0</v>
      </c>
      <c r="BG200" s="93">
        <f t="shared" si="56"/>
        <v>0</v>
      </c>
      <c r="BH200" s="93">
        <f t="shared" si="57"/>
        <v>0</v>
      </c>
      <c r="BI200" s="93">
        <f t="shared" si="58"/>
        <v>0</v>
      </c>
      <c r="BJ200" s="7" t="s">
        <v>97</v>
      </c>
      <c r="BK200" s="94">
        <f t="shared" si="59"/>
        <v>0</v>
      </c>
      <c r="BL200" s="7" t="s">
        <v>96</v>
      </c>
      <c r="BM200" s="7" t="s">
        <v>380</v>
      </c>
    </row>
    <row r="201" spans="2:65" s="5" customFormat="1" ht="29.85" customHeight="1">
      <c r="B201" s="73"/>
      <c r="C201" s="74"/>
      <c r="D201" s="83" t="s">
        <v>59</v>
      </c>
      <c r="E201" s="83"/>
      <c r="F201" s="83"/>
      <c r="G201" s="83"/>
      <c r="H201" s="83"/>
      <c r="I201" s="83"/>
      <c r="J201" s="83"/>
      <c r="K201" s="83"/>
      <c r="L201" s="83"/>
      <c r="M201" s="83"/>
      <c r="N201" s="149">
        <f>BK201</f>
        <v>0</v>
      </c>
      <c r="O201" s="150"/>
      <c r="P201" s="150"/>
      <c r="Q201" s="150"/>
      <c r="R201" s="76"/>
      <c r="T201" s="77"/>
      <c r="U201" s="74"/>
      <c r="V201" s="74"/>
      <c r="W201" s="78">
        <f>SUM(W202:W213)</f>
        <v>238.98032749999999</v>
      </c>
      <c r="X201" s="74"/>
      <c r="Y201" s="78">
        <f>SUM(Y202:Y213)</f>
        <v>23.164678499999994</v>
      </c>
      <c r="Z201" s="74"/>
      <c r="AA201" s="79">
        <f>SUM(AA202:AA213)</f>
        <v>2.1000000000000001E-2</v>
      </c>
      <c r="AR201" s="80" t="s">
        <v>41</v>
      </c>
      <c r="AT201" s="81" t="s">
        <v>38</v>
      </c>
      <c r="AU201" s="81" t="s">
        <v>41</v>
      </c>
      <c r="AY201" s="80" t="s">
        <v>91</v>
      </c>
      <c r="BK201" s="82">
        <f>SUM(BK202:BK213)</f>
        <v>0</v>
      </c>
    </row>
    <row r="202" spans="2:65" s="1" customFormat="1" ht="44.25" customHeight="1">
      <c r="B202" s="84"/>
      <c r="C202" s="85" t="s">
        <v>381</v>
      </c>
      <c r="D202" s="85" t="s">
        <v>92</v>
      </c>
      <c r="E202" s="86" t="s">
        <v>382</v>
      </c>
      <c r="F202" s="137" t="s">
        <v>383</v>
      </c>
      <c r="G202" s="138"/>
      <c r="H202" s="138"/>
      <c r="I202" s="138"/>
      <c r="J202" s="87" t="s">
        <v>255</v>
      </c>
      <c r="K202" s="88">
        <v>44.35</v>
      </c>
      <c r="L202" s="139">
        <v>0</v>
      </c>
      <c r="M202" s="138"/>
      <c r="N202" s="139">
        <f t="shared" ref="N202:N213" si="60">ROUND(L202*K202,3)</f>
        <v>0</v>
      </c>
      <c r="O202" s="138"/>
      <c r="P202" s="138"/>
      <c r="Q202" s="138"/>
      <c r="R202" s="89"/>
      <c r="T202" s="90" t="s">
        <v>1</v>
      </c>
      <c r="U202" s="24" t="s">
        <v>24</v>
      </c>
      <c r="V202" s="91">
        <v>0.20399999999999999</v>
      </c>
      <c r="W202" s="91">
        <f t="shared" ref="W202:W213" si="61">V202*K202</f>
        <v>9.0473999999999997</v>
      </c>
      <c r="X202" s="91">
        <v>0.12584000000000001</v>
      </c>
      <c r="Y202" s="91">
        <f t="shared" ref="Y202:Y213" si="62">X202*K202</f>
        <v>5.5810040000000001</v>
      </c>
      <c r="Z202" s="91">
        <v>0</v>
      </c>
      <c r="AA202" s="92">
        <f t="shared" ref="AA202:AA213" si="63">Z202*K202</f>
        <v>0</v>
      </c>
      <c r="AR202" s="7" t="s">
        <v>96</v>
      </c>
      <c r="AT202" s="7" t="s">
        <v>92</v>
      </c>
      <c r="AU202" s="7" t="s">
        <v>97</v>
      </c>
      <c r="AY202" s="7" t="s">
        <v>91</v>
      </c>
      <c r="BE202" s="93">
        <f t="shared" ref="BE202:BE213" si="64">IF(U202="základná",N202,0)</f>
        <v>0</v>
      </c>
      <c r="BF202" s="93">
        <f t="shared" ref="BF202:BF213" si="65">IF(U202="znížená",N202,0)</f>
        <v>0</v>
      </c>
      <c r="BG202" s="93">
        <f t="shared" ref="BG202:BG213" si="66">IF(U202="zákl. prenesená",N202,0)</f>
        <v>0</v>
      </c>
      <c r="BH202" s="93">
        <f t="shared" ref="BH202:BH213" si="67">IF(U202="zníž. prenesená",N202,0)</f>
        <v>0</v>
      </c>
      <c r="BI202" s="93">
        <f t="shared" ref="BI202:BI213" si="68">IF(U202="nulová",N202,0)</f>
        <v>0</v>
      </c>
      <c r="BJ202" s="7" t="s">
        <v>97</v>
      </c>
      <c r="BK202" s="94">
        <f t="shared" ref="BK202:BK213" si="69">ROUND(L202*K202,3)</f>
        <v>0</v>
      </c>
      <c r="BL202" s="7" t="s">
        <v>96</v>
      </c>
      <c r="BM202" s="7" t="s">
        <v>384</v>
      </c>
    </row>
    <row r="203" spans="2:65" s="1" customFormat="1" ht="31.5" customHeight="1">
      <c r="B203" s="84"/>
      <c r="C203" s="95" t="s">
        <v>385</v>
      </c>
      <c r="D203" s="95" t="s">
        <v>134</v>
      </c>
      <c r="E203" s="96" t="s">
        <v>386</v>
      </c>
      <c r="F203" s="146" t="s">
        <v>387</v>
      </c>
      <c r="G203" s="147"/>
      <c r="H203" s="147"/>
      <c r="I203" s="147"/>
      <c r="J203" s="97" t="s">
        <v>185</v>
      </c>
      <c r="K203" s="98">
        <v>45</v>
      </c>
      <c r="L203" s="148">
        <v>0</v>
      </c>
      <c r="M203" s="147"/>
      <c r="N203" s="148">
        <f t="shared" si="60"/>
        <v>0</v>
      </c>
      <c r="O203" s="138"/>
      <c r="P203" s="138"/>
      <c r="Q203" s="138"/>
      <c r="R203" s="89"/>
      <c r="T203" s="90" t="s">
        <v>1</v>
      </c>
      <c r="U203" s="24" t="s">
        <v>24</v>
      </c>
      <c r="V203" s="91">
        <v>0</v>
      </c>
      <c r="W203" s="91">
        <f t="shared" si="61"/>
        <v>0</v>
      </c>
      <c r="X203" s="91">
        <v>2.1999999999999999E-2</v>
      </c>
      <c r="Y203" s="91">
        <f t="shared" si="62"/>
        <v>0.99</v>
      </c>
      <c r="Z203" s="91">
        <v>0</v>
      </c>
      <c r="AA203" s="92">
        <f t="shared" si="63"/>
        <v>0</v>
      </c>
      <c r="AR203" s="7" t="s">
        <v>121</v>
      </c>
      <c r="AT203" s="7" t="s">
        <v>134</v>
      </c>
      <c r="AU203" s="7" t="s">
        <v>97</v>
      </c>
      <c r="AY203" s="7" t="s">
        <v>91</v>
      </c>
      <c r="BE203" s="93">
        <f t="shared" si="64"/>
        <v>0</v>
      </c>
      <c r="BF203" s="93">
        <f t="shared" si="65"/>
        <v>0</v>
      </c>
      <c r="BG203" s="93">
        <f t="shared" si="66"/>
        <v>0</v>
      </c>
      <c r="BH203" s="93">
        <f t="shared" si="67"/>
        <v>0</v>
      </c>
      <c r="BI203" s="93">
        <f t="shared" si="68"/>
        <v>0</v>
      </c>
      <c r="BJ203" s="7" t="s">
        <v>97</v>
      </c>
      <c r="BK203" s="94">
        <f t="shared" si="69"/>
        <v>0</v>
      </c>
      <c r="BL203" s="7" t="s">
        <v>96</v>
      </c>
      <c r="BM203" s="7" t="s">
        <v>388</v>
      </c>
    </row>
    <row r="204" spans="2:65" s="1" customFormat="1" ht="44.25" customHeight="1">
      <c r="B204" s="84"/>
      <c r="C204" s="85" t="s">
        <v>389</v>
      </c>
      <c r="D204" s="85" t="s">
        <v>92</v>
      </c>
      <c r="E204" s="86" t="s">
        <v>390</v>
      </c>
      <c r="F204" s="137" t="s">
        <v>391</v>
      </c>
      <c r="G204" s="138"/>
      <c r="H204" s="138"/>
      <c r="I204" s="138"/>
      <c r="J204" s="87" t="s">
        <v>218</v>
      </c>
      <c r="K204" s="88">
        <v>312.39999999999998</v>
      </c>
      <c r="L204" s="139">
        <v>0</v>
      </c>
      <c r="M204" s="138"/>
      <c r="N204" s="139">
        <f t="shared" si="60"/>
        <v>0</v>
      </c>
      <c r="O204" s="138"/>
      <c r="P204" s="138"/>
      <c r="Q204" s="138"/>
      <c r="R204" s="89"/>
      <c r="T204" s="90" t="s">
        <v>1</v>
      </c>
      <c r="U204" s="24" t="s">
        <v>24</v>
      </c>
      <c r="V204" s="91">
        <v>0.14599999999999999</v>
      </c>
      <c r="W204" s="91">
        <f t="shared" si="61"/>
        <v>45.610399999999991</v>
      </c>
      <c r="X204" s="91">
        <v>2.572E-2</v>
      </c>
      <c r="Y204" s="91">
        <f t="shared" si="62"/>
        <v>8.034927999999999</v>
      </c>
      <c r="Z204" s="91">
        <v>0</v>
      </c>
      <c r="AA204" s="92">
        <f t="shared" si="63"/>
        <v>0</v>
      </c>
      <c r="AR204" s="7" t="s">
        <v>96</v>
      </c>
      <c r="AT204" s="7" t="s">
        <v>92</v>
      </c>
      <c r="AU204" s="7" t="s">
        <v>97</v>
      </c>
      <c r="AY204" s="7" t="s">
        <v>91</v>
      </c>
      <c r="BE204" s="93">
        <f t="shared" si="64"/>
        <v>0</v>
      </c>
      <c r="BF204" s="93">
        <f t="shared" si="65"/>
        <v>0</v>
      </c>
      <c r="BG204" s="93">
        <f t="shared" si="66"/>
        <v>0</v>
      </c>
      <c r="BH204" s="93">
        <f t="shared" si="67"/>
        <v>0</v>
      </c>
      <c r="BI204" s="93">
        <f t="shared" si="68"/>
        <v>0</v>
      </c>
      <c r="BJ204" s="7" t="s">
        <v>97</v>
      </c>
      <c r="BK204" s="94">
        <f t="shared" si="69"/>
        <v>0</v>
      </c>
      <c r="BL204" s="7" t="s">
        <v>96</v>
      </c>
      <c r="BM204" s="7" t="s">
        <v>392</v>
      </c>
    </row>
    <row r="205" spans="2:65" s="1" customFormat="1" ht="57" customHeight="1">
      <c r="B205" s="84"/>
      <c r="C205" s="85" t="s">
        <v>393</v>
      </c>
      <c r="D205" s="85" t="s">
        <v>92</v>
      </c>
      <c r="E205" s="86" t="s">
        <v>394</v>
      </c>
      <c r="F205" s="137" t="s">
        <v>395</v>
      </c>
      <c r="G205" s="138"/>
      <c r="H205" s="138"/>
      <c r="I205" s="138"/>
      <c r="J205" s="87" t="s">
        <v>218</v>
      </c>
      <c r="K205" s="88">
        <v>624.79999999999995</v>
      </c>
      <c r="L205" s="139">
        <v>0</v>
      </c>
      <c r="M205" s="138"/>
      <c r="N205" s="139">
        <f t="shared" si="60"/>
        <v>0</v>
      </c>
      <c r="O205" s="138"/>
      <c r="P205" s="138"/>
      <c r="Q205" s="138"/>
      <c r="R205" s="89"/>
      <c r="T205" s="90" t="s">
        <v>1</v>
      </c>
      <c r="U205" s="24" t="s">
        <v>24</v>
      </c>
      <c r="V205" s="91">
        <v>6.1999999999999998E-3</v>
      </c>
      <c r="W205" s="91">
        <f t="shared" si="61"/>
        <v>3.8737599999999994</v>
      </c>
      <c r="X205" s="91">
        <v>0</v>
      </c>
      <c r="Y205" s="91">
        <f t="shared" si="62"/>
        <v>0</v>
      </c>
      <c r="Z205" s="91">
        <v>0</v>
      </c>
      <c r="AA205" s="92">
        <f t="shared" si="63"/>
        <v>0</v>
      </c>
      <c r="AR205" s="7" t="s">
        <v>96</v>
      </c>
      <c r="AT205" s="7" t="s">
        <v>92</v>
      </c>
      <c r="AU205" s="7" t="s">
        <v>97</v>
      </c>
      <c r="AY205" s="7" t="s">
        <v>91</v>
      </c>
      <c r="BE205" s="93">
        <f t="shared" si="64"/>
        <v>0</v>
      </c>
      <c r="BF205" s="93">
        <f t="shared" si="65"/>
        <v>0</v>
      </c>
      <c r="BG205" s="93">
        <f t="shared" si="66"/>
        <v>0</v>
      </c>
      <c r="BH205" s="93">
        <f t="shared" si="67"/>
        <v>0</v>
      </c>
      <c r="BI205" s="93">
        <f t="shared" si="68"/>
        <v>0</v>
      </c>
      <c r="BJ205" s="7" t="s">
        <v>97</v>
      </c>
      <c r="BK205" s="94">
        <f t="shared" si="69"/>
        <v>0</v>
      </c>
      <c r="BL205" s="7" t="s">
        <v>96</v>
      </c>
      <c r="BM205" s="7" t="s">
        <v>396</v>
      </c>
    </row>
    <row r="206" spans="2:65" s="1" customFormat="1" ht="44.25" customHeight="1">
      <c r="B206" s="84"/>
      <c r="C206" s="85" t="s">
        <v>397</v>
      </c>
      <c r="D206" s="85" t="s">
        <v>92</v>
      </c>
      <c r="E206" s="86" t="s">
        <v>398</v>
      </c>
      <c r="F206" s="137" t="s">
        <v>399</v>
      </c>
      <c r="G206" s="138"/>
      <c r="H206" s="138"/>
      <c r="I206" s="138"/>
      <c r="J206" s="87" t="s">
        <v>218</v>
      </c>
      <c r="K206" s="88">
        <v>312.39999999999998</v>
      </c>
      <c r="L206" s="139">
        <v>0</v>
      </c>
      <c r="M206" s="138"/>
      <c r="N206" s="139">
        <f t="shared" si="60"/>
        <v>0</v>
      </c>
      <c r="O206" s="138"/>
      <c r="P206" s="138"/>
      <c r="Q206" s="138"/>
      <c r="R206" s="89"/>
      <c r="T206" s="90" t="s">
        <v>1</v>
      </c>
      <c r="U206" s="24" t="s">
        <v>24</v>
      </c>
      <c r="V206" s="91">
        <v>0.104</v>
      </c>
      <c r="W206" s="91">
        <f t="shared" si="61"/>
        <v>32.489599999999996</v>
      </c>
      <c r="X206" s="91">
        <v>2.572E-2</v>
      </c>
      <c r="Y206" s="91">
        <f t="shared" si="62"/>
        <v>8.034927999999999</v>
      </c>
      <c r="Z206" s="91">
        <v>0</v>
      </c>
      <c r="AA206" s="92">
        <f t="shared" si="63"/>
        <v>0</v>
      </c>
      <c r="AR206" s="7" t="s">
        <v>96</v>
      </c>
      <c r="AT206" s="7" t="s">
        <v>92</v>
      </c>
      <c r="AU206" s="7" t="s">
        <v>97</v>
      </c>
      <c r="AY206" s="7" t="s">
        <v>91</v>
      </c>
      <c r="BE206" s="93">
        <f t="shared" si="64"/>
        <v>0</v>
      </c>
      <c r="BF206" s="93">
        <f t="shared" si="65"/>
        <v>0</v>
      </c>
      <c r="BG206" s="93">
        <f t="shared" si="66"/>
        <v>0</v>
      </c>
      <c r="BH206" s="93">
        <f t="shared" si="67"/>
        <v>0</v>
      </c>
      <c r="BI206" s="93">
        <f t="shared" si="68"/>
        <v>0</v>
      </c>
      <c r="BJ206" s="7" t="s">
        <v>97</v>
      </c>
      <c r="BK206" s="94">
        <f t="shared" si="69"/>
        <v>0</v>
      </c>
      <c r="BL206" s="7" t="s">
        <v>96</v>
      </c>
      <c r="BM206" s="7" t="s">
        <v>400</v>
      </c>
    </row>
    <row r="207" spans="2:65" s="1" customFormat="1" ht="31.5" customHeight="1">
      <c r="B207" s="84"/>
      <c r="C207" s="85" t="s">
        <v>401</v>
      </c>
      <c r="D207" s="85" t="s">
        <v>92</v>
      </c>
      <c r="E207" s="86" t="s">
        <v>402</v>
      </c>
      <c r="F207" s="137" t="s">
        <v>403</v>
      </c>
      <c r="G207" s="138"/>
      <c r="H207" s="138"/>
      <c r="I207" s="138"/>
      <c r="J207" s="87" t="s">
        <v>218</v>
      </c>
      <c r="K207" s="88">
        <v>297.5</v>
      </c>
      <c r="L207" s="139">
        <v>0</v>
      </c>
      <c r="M207" s="138"/>
      <c r="N207" s="139">
        <f t="shared" si="60"/>
        <v>0</v>
      </c>
      <c r="O207" s="138"/>
      <c r="P207" s="138"/>
      <c r="Q207" s="138"/>
      <c r="R207" s="89"/>
      <c r="T207" s="90" t="s">
        <v>1</v>
      </c>
      <c r="U207" s="24" t="s">
        <v>24</v>
      </c>
      <c r="V207" s="91">
        <v>9.9210000000000007E-2</v>
      </c>
      <c r="W207" s="91">
        <f t="shared" si="61"/>
        <v>29.514975000000003</v>
      </c>
      <c r="X207" s="91">
        <v>1.5299999999999999E-3</v>
      </c>
      <c r="Y207" s="91">
        <f t="shared" si="62"/>
        <v>0.45517499999999994</v>
      </c>
      <c r="Z207" s="91">
        <v>0</v>
      </c>
      <c r="AA207" s="92">
        <f t="shared" si="63"/>
        <v>0</v>
      </c>
      <c r="AR207" s="7" t="s">
        <v>96</v>
      </c>
      <c r="AT207" s="7" t="s">
        <v>92</v>
      </c>
      <c r="AU207" s="7" t="s">
        <v>97</v>
      </c>
      <c r="AY207" s="7" t="s">
        <v>91</v>
      </c>
      <c r="BE207" s="93">
        <f t="shared" si="64"/>
        <v>0</v>
      </c>
      <c r="BF207" s="93">
        <f t="shared" si="65"/>
        <v>0</v>
      </c>
      <c r="BG207" s="93">
        <f t="shared" si="66"/>
        <v>0</v>
      </c>
      <c r="BH207" s="93">
        <f t="shared" si="67"/>
        <v>0</v>
      </c>
      <c r="BI207" s="93">
        <f t="shared" si="68"/>
        <v>0</v>
      </c>
      <c r="BJ207" s="7" t="s">
        <v>97</v>
      </c>
      <c r="BK207" s="94">
        <f t="shared" si="69"/>
        <v>0</v>
      </c>
      <c r="BL207" s="7" t="s">
        <v>96</v>
      </c>
      <c r="BM207" s="7" t="s">
        <v>404</v>
      </c>
    </row>
    <row r="208" spans="2:65" s="1" customFormat="1" ht="22.5" customHeight="1">
      <c r="B208" s="84"/>
      <c r="C208" s="85" t="s">
        <v>405</v>
      </c>
      <c r="D208" s="85" t="s">
        <v>92</v>
      </c>
      <c r="E208" s="86" t="s">
        <v>406</v>
      </c>
      <c r="F208" s="137" t="s">
        <v>407</v>
      </c>
      <c r="G208" s="138"/>
      <c r="H208" s="138"/>
      <c r="I208" s="138"/>
      <c r="J208" s="87" t="s">
        <v>218</v>
      </c>
      <c r="K208" s="88">
        <v>243.25</v>
      </c>
      <c r="L208" s="139">
        <v>0</v>
      </c>
      <c r="M208" s="138"/>
      <c r="N208" s="139">
        <f t="shared" si="60"/>
        <v>0</v>
      </c>
      <c r="O208" s="138"/>
      <c r="P208" s="138"/>
      <c r="Q208" s="138"/>
      <c r="R208" s="89"/>
      <c r="T208" s="90" t="s">
        <v>1</v>
      </c>
      <c r="U208" s="24" t="s">
        <v>24</v>
      </c>
      <c r="V208" s="91">
        <v>0.32401000000000002</v>
      </c>
      <c r="W208" s="91">
        <f t="shared" si="61"/>
        <v>78.8154325</v>
      </c>
      <c r="X208" s="91">
        <v>5.0000000000000002E-5</v>
      </c>
      <c r="Y208" s="91">
        <f t="shared" si="62"/>
        <v>1.2162500000000001E-2</v>
      </c>
      <c r="Z208" s="91">
        <v>0</v>
      </c>
      <c r="AA208" s="92">
        <f t="shared" si="63"/>
        <v>0</v>
      </c>
      <c r="AR208" s="7" t="s">
        <v>96</v>
      </c>
      <c r="AT208" s="7" t="s">
        <v>92</v>
      </c>
      <c r="AU208" s="7" t="s">
        <v>97</v>
      </c>
      <c r="AY208" s="7" t="s">
        <v>91</v>
      </c>
      <c r="BE208" s="93">
        <f t="shared" si="64"/>
        <v>0</v>
      </c>
      <c r="BF208" s="93">
        <f t="shared" si="65"/>
        <v>0</v>
      </c>
      <c r="BG208" s="93">
        <f t="shared" si="66"/>
        <v>0</v>
      </c>
      <c r="BH208" s="93">
        <f t="shared" si="67"/>
        <v>0</v>
      </c>
      <c r="BI208" s="93">
        <f t="shared" si="68"/>
        <v>0</v>
      </c>
      <c r="BJ208" s="7" t="s">
        <v>97</v>
      </c>
      <c r="BK208" s="94">
        <f t="shared" si="69"/>
        <v>0</v>
      </c>
      <c r="BL208" s="7" t="s">
        <v>96</v>
      </c>
      <c r="BM208" s="7" t="s">
        <v>408</v>
      </c>
    </row>
    <row r="209" spans="2:65" s="1" customFormat="1" ht="22.5" customHeight="1">
      <c r="B209" s="84"/>
      <c r="C209" s="85" t="s">
        <v>409</v>
      </c>
      <c r="D209" s="85" t="s">
        <v>92</v>
      </c>
      <c r="E209" s="86" t="s">
        <v>410</v>
      </c>
      <c r="F209" s="137" t="s">
        <v>411</v>
      </c>
      <c r="G209" s="138"/>
      <c r="H209" s="138"/>
      <c r="I209" s="138"/>
      <c r="J209" s="87" t="s">
        <v>255</v>
      </c>
      <c r="K209" s="88">
        <v>69.3</v>
      </c>
      <c r="L209" s="139">
        <v>0</v>
      </c>
      <c r="M209" s="138"/>
      <c r="N209" s="139">
        <f t="shared" si="60"/>
        <v>0</v>
      </c>
      <c r="O209" s="138"/>
      <c r="P209" s="138"/>
      <c r="Q209" s="138"/>
      <c r="R209" s="89"/>
      <c r="T209" s="90" t="s">
        <v>1</v>
      </c>
      <c r="U209" s="24" t="s">
        <v>24</v>
      </c>
      <c r="V209" s="91">
        <v>0.18820000000000001</v>
      </c>
      <c r="W209" s="91">
        <f t="shared" si="61"/>
        <v>13.042260000000001</v>
      </c>
      <c r="X209" s="91">
        <v>4.2000000000000002E-4</v>
      </c>
      <c r="Y209" s="91">
        <f t="shared" si="62"/>
        <v>2.9106E-2</v>
      </c>
      <c r="Z209" s="91">
        <v>0</v>
      </c>
      <c r="AA209" s="92">
        <f t="shared" si="63"/>
        <v>0</v>
      </c>
      <c r="AR209" s="7" t="s">
        <v>96</v>
      </c>
      <c r="AT209" s="7" t="s">
        <v>92</v>
      </c>
      <c r="AU209" s="7" t="s">
        <v>97</v>
      </c>
      <c r="AY209" s="7" t="s">
        <v>91</v>
      </c>
      <c r="BE209" s="93">
        <f t="shared" si="64"/>
        <v>0</v>
      </c>
      <c r="BF209" s="93">
        <f t="shared" si="65"/>
        <v>0</v>
      </c>
      <c r="BG209" s="93">
        <f t="shared" si="66"/>
        <v>0</v>
      </c>
      <c r="BH209" s="93">
        <f t="shared" si="67"/>
        <v>0</v>
      </c>
      <c r="BI209" s="93">
        <f t="shared" si="68"/>
        <v>0</v>
      </c>
      <c r="BJ209" s="7" t="s">
        <v>97</v>
      </c>
      <c r="BK209" s="94">
        <f t="shared" si="69"/>
        <v>0</v>
      </c>
      <c r="BL209" s="7" t="s">
        <v>96</v>
      </c>
      <c r="BM209" s="7" t="s">
        <v>412</v>
      </c>
    </row>
    <row r="210" spans="2:65" s="1" customFormat="1" ht="22.5" customHeight="1">
      <c r="B210" s="84"/>
      <c r="C210" s="85" t="s">
        <v>413</v>
      </c>
      <c r="D210" s="85" t="s">
        <v>92</v>
      </c>
      <c r="E210" s="86" t="s">
        <v>414</v>
      </c>
      <c r="F210" s="137" t="s">
        <v>415</v>
      </c>
      <c r="G210" s="138"/>
      <c r="H210" s="138"/>
      <c r="I210" s="138"/>
      <c r="J210" s="87" t="s">
        <v>255</v>
      </c>
      <c r="K210" s="88">
        <v>125</v>
      </c>
      <c r="L210" s="139">
        <v>0</v>
      </c>
      <c r="M210" s="138"/>
      <c r="N210" s="139">
        <f t="shared" si="60"/>
        <v>0</v>
      </c>
      <c r="O210" s="138"/>
      <c r="P210" s="138"/>
      <c r="Q210" s="138"/>
      <c r="R210" s="89"/>
      <c r="T210" s="90" t="s">
        <v>1</v>
      </c>
      <c r="U210" s="24" t="s">
        <v>24</v>
      </c>
      <c r="V210" s="91">
        <v>9.4009999999999996E-2</v>
      </c>
      <c r="W210" s="91">
        <f t="shared" si="61"/>
        <v>11.751249999999999</v>
      </c>
      <c r="X210" s="91">
        <v>3.0000000000000001E-5</v>
      </c>
      <c r="Y210" s="91">
        <f t="shared" si="62"/>
        <v>3.7500000000000003E-3</v>
      </c>
      <c r="Z210" s="91">
        <v>0</v>
      </c>
      <c r="AA210" s="92">
        <f t="shared" si="63"/>
        <v>0</v>
      </c>
      <c r="AR210" s="7" t="s">
        <v>96</v>
      </c>
      <c r="AT210" s="7" t="s">
        <v>92</v>
      </c>
      <c r="AU210" s="7" t="s">
        <v>97</v>
      </c>
      <c r="AY210" s="7" t="s">
        <v>91</v>
      </c>
      <c r="BE210" s="93">
        <f t="shared" si="64"/>
        <v>0</v>
      </c>
      <c r="BF210" s="93">
        <f t="shared" si="65"/>
        <v>0</v>
      </c>
      <c r="BG210" s="93">
        <f t="shared" si="66"/>
        <v>0</v>
      </c>
      <c r="BH210" s="93">
        <f t="shared" si="67"/>
        <v>0</v>
      </c>
      <c r="BI210" s="93">
        <f t="shared" si="68"/>
        <v>0</v>
      </c>
      <c r="BJ210" s="7" t="s">
        <v>97</v>
      </c>
      <c r="BK210" s="94">
        <f t="shared" si="69"/>
        <v>0</v>
      </c>
      <c r="BL210" s="7" t="s">
        <v>96</v>
      </c>
      <c r="BM210" s="7" t="s">
        <v>416</v>
      </c>
    </row>
    <row r="211" spans="2:65" s="1" customFormat="1" ht="31.5" customHeight="1">
      <c r="B211" s="84"/>
      <c r="C211" s="85" t="s">
        <v>417</v>
      </c>
      <c r="D211" s="85" t="s">
        <v>92</v>
      </c>
      <c r="E211" s="86" t="s">
        <v>418</v>
      </c>
      <c r="F211" s="137" t="s">
        <v>419</v>
      </c>
      <c r="G211" s="138"/>
      <c r="H211" s="138"/>
      <c r="I211" s="138"/>
      <c r="J211" s="87" t="s">
        <v>255</v>
      </c>
      <c r="K211" s="88">
        <v>112.5</v>
      </c>
      <c r="L211" s="139">
        <v>0</v>
      </c>
      <c r="M211" s="138"/>
      <c r="N211" s="139">
        <f t="shared" si="60"/>
        <v>0</v>
      </c>
      <c r="O211" s="138"/>
      <c r="P211" s="138"/>
      <c r="Q211" s="138"/>
      <c r="R211" s="89"/>
      <c r="T211" s="90" t="s">
        <v>1</v>
      </c>
      <c r="U211" s="24" t="s">
        <v>24</v>
      </c>
      <c r="V211" s="91">
        <v>9.4100000000000003E-2</v>
      </c>
      <c r="W211" s="91">
        <f t="shared" si="61"/>
        <v>10.58625</v>
      </c>
      <c r="X211" s="91">
        <v>2.1000000000000001E-4</v>
      </c>
      <c r="Y211" s="91">
        <f t="shared" si="62"/>
        <v>2.3625E-2</v>
      </c>
      <c r="Z211" s="91">
        <v>0</v>
      </c>
      <c r="AA211" s="92">
        <f t="shared" si="63"/>
        <v>0</v>
      </c>
      <c r="AR211" s="7" t="s">
        <v>96</v>
      </c>
      <c r="AT211" s="7" t="s">
        <v>92</v>
      </c>
      <c r="AU211" s="7" t="s">
        <v>97</v>
      </c>
      <c r="AY211" s="7" t="s">
        <v>91</v>
      </c>
      <c r="BE211" s="93">
        <f t="shared" si="64"/>
        <v>0</v>
      </c>
      <c r="BF211" s="93">
        <f t="shared" si="65"/>
        <v>0</v>
      </c>
      <c r="BG211" s="93">
        <f t="shared" si="66"/>
        <v>0</v>
      </c>
      <c r="BH211" s="93">
        <f t="shared" si="67"/>
        <v>0</v>
      </c>
      <c r="BI211" s="93">
        <f t="shared" si="68"/>
        <v>0</v>
      </c>
      <c r="BJ211" s="7" t="s">
        <v>97</v>
      </c>
      <c r="BK211" s="94">
        <f t="shared" si="69"/>
        <v>0</v>
      </c>
      <c r="BL211" s="7" t="s">
        <v>96</v>
      </c>
      <c r="BM211" s="7" t="s">
        <v>420</v>
      </c>
    </row>
    <row r="212" spans="2:65" s="1" customFormat="1" ht="44.25" customHeight="1">
      <c r="B212" s="84"/>
      <c r="C212" s="85" t="s">
        <v>421</v>
      </c>
      <c r="D212" s="85" t="s">
        <v>92</v>
      </c>
      <c r="E212" s="86" t="s">
        <v>422</v>
      </c>
      <c r="F212" s="137" t="s">
        <v>423</v>
      </c>
      <c r="G212" s="138"/>
      <c r="H212" s="138"/>
      <c r="I212" s="138"/>
      <c r="J212" s="87" t="s">
        <v>185</v>
      </c>
      <c r="K212" s="88">
        <v>7</v>
      </c>
      <c r="L212" s="139">
        <v>0</v>
      </c>
      <c r="M212" s="138"/>
      <c r="N212" s="139">
        <f t="shared" si="60"/>
        <v>0</v>
      </c>
      <c r="O212" s="138"/>
      <c r="P212" s="138"/>
      <c r="Q212" s="138"/>
      <c r="R212" s="89"/>
      <c r="T212" s="90" t="s">
        <v>1</v>
      </c>
      <c r="U212" s="24" t="s">
        <v>24</v>
      </c>
      <c r="V212" s="91">
        <v>0.23100000000000001</v>
      </c>
      <c r="W212" s="91">
        <f t="shared" si="61"/>
        <v>1.617</v>
      </c>
      <c r="X212" s="91">
        <v>0</v>
      </c>
      <c r="Y212" s="91">
        <f t="shared" si="62"/>
        <v>0</v>
      </c>
      <c r="Z212" s="91">
        <v>1E-3</v>
      </c>
      <c r="AA212" s="92">
        <f t="shared" si="63"/>
        <v>7.0000000000000001E-3</v>
      </c>
      <c r="AR212" s="7" t="s">
        <v>96</v>
      </c>
      <c r="AT212" s="7" t="s">
        <v>92</v>
      </c>
      <c r="AU212" s="7" t="s">
        <v>97</v>
      </c>
      <c r="AY212" s="7" t="s">
        <v>91</v>
      </c>
      <c r="BE212" s="93">
        <f t="shared" si="64"/>
        <v>0</v>
      </c>
      <c r="BF212" s="93">
        <f t="shared" si="65"/>
        <v>0</v>
      </c>
      <c r="BG212" s="93">
        <f t="shared" si="66"/>
        <v>0</v>
      </c>
      <c r="BH212" s="93">
        <f t="shared" si="67"/>
        <v>0</v>
      </c>
      <c r="BI212" s="93">
        <f t="shared" si="68"/>
        <v>0</v>
      </c>
      <c r="BJ212" s="7" t="s">
        <v>97</v>
      </c>
      <c r="BK212" s="94">
        <f t="shared" si="69"/>
        <v>0</v>
      </c>
      <c r="BL212" s="7" t="s">
        <v>96</v>
      </c>
      <c r="BM212" s="7" t="s">
        <v>424</v>
      </c>
    </row>
    <row r="213" spans="2:65" s="1" customFormat="1" ht="31.5" customHeight="1">
      <c r="B213" s="84"/>
      <c r="C213" s="85" t="s">
        <v>425</v>
      </c>
      <c r="D213" s="85" t="s">
        <v>92</v>
      </c>
      <c r="E213" s="86" t="s">
        <v>426</v>
      </c>
      <c r="F213" s="137" t="s">
        <v>427</v>
      </c>
      <c r="G213" s="138"/>
      <c r="H213" s="138"/>
      <c r="I213" s="138"/>
      <c r="J213" s="87" t="s">
        <v>185</v>
      </c>
      <c r="K213" s="88">
        <v>7</v>
      </c>
      <c r="L213" s="139">
        <v>0</v>
      </c>
      <c r="M213" s="138"/>
      <c r="N213" s="139">
        <f t="shared" si="60"/>
        <v>0</v>
      </c>
      <c r="O213" s="138"/>
      <c r="P213" s="138"/>
      <c r="Q213" s="138"/>
      <c r="R213" s="89"/>
      <c r="T213" s="90" t="s">
        <v>1</v>
      </c>
      <c r="U213" s="24" t="s">
        <v>24</v>
      </c>
      <c r="V213" s="91">
        <v>0.376</v>
      </c>
      <c r="W213" s="91">
        <f t="shared" si="61"/>
        <v>2.6320000000000001</v>
      </c>
      <c r="X213" s="91">
        <v>0</v>
      </c>
      <c r="Y213" s="91">
        <f t="shared" si="62"/>
        <v>0</v>
      </c>
      <c r="Z213" s="91">
        <v>2E-3</v>
      </c>
      <c r="AA213" s="92">
        <f t="shared" si="63"/>
        <v>1.4E-2</v>
      </c>
      <c r="AR213" s="7" t="s">
        <v>96</v>
      </c>
      <c r="AT213" s="7" t="s">
        <v>92</v>
      </c>
      <c r="AU213" s="7" t="s">
        <v>97</v>
      </c>
      <c r="AY213" s="7" t="s">
        <v>91</v>
      </c>
      <c r="BE213" s="93">
        <f t="shared" si="64"/>
        <v>0</v>
      </c>
      <c r="BF213" s="93">
        <f t="shared" si="65"/>
        <v>0</v>
      </c>
      <c r="BG213" s="93">
        <f t="shared" si="66"/>
        <v>0</v>
      </c>
      <c r="BH213" s="93">
        <f t="shared" si="67"/>
        <v>0</v>
      </c>
      <c r="BI213" s="93">
        <f t="shared" si="68"/>
        <v>0</v>
      </c>
      <c r="BJ213" s="7" t="s">
        <v>97</v>
      </c>
      <c r="BK213" s="94">
        <f t="shared" si="69"/>
        <v>0</v>
      </c>
      <c r="BL213" s="7" t="s">
        <v>96</v>
      </c>
      <c r="BM213" s="7" t="s">
        <v>428</v>
      </c>
    </row>
    <row r="214" spans="2:65" s="5" customFormat="1" ht="29.85" customHeight="1">
      <c r="B214" s="73"/>
      <c r="C214" s="74"/>
      <c r="D214" s="83" t="s">
        <v>60</v>
      </c>
      <c r="E214" s="83"/>
      <c r="F214" s="83"/>
      <c r="G214" s="83"/>
      <c r="H214" s="83"/>
      <c r="I214" s="83"/>
      <c r="J214" s="83"/>
      <c r="K214" s="83"/>
      <c r="L214" s="83"/>
      <c r="M214" s="83"/>
      <c r="N214" s="149">
        <f>BK214</f>
        <v>0</v>
      </c>
      <c r="O214" s="150"/>
      <c r="P214" s="150"/>
      <c r="Q214" s="150"/>
      <c r="R214" s="76"/>
      <c r="T214" s="77"/>
      <c r="U214" s="74"/>
      <c r="V214" s="74"/>
      <c r="W214" s="78">
        <f>W215</f>
        <v>299.61635200000001</v>
      </c>
      <c r="X214" s="74"/>
      <c r="Y214" s="78">
        <f>Y215</f>
        <v>0</v>
      </c>
      <c r="Z214" s="74"/>
      <c r="AA214" s="79">
        <f>AA215</f>
        <v>0</v>
      </c>
      <c r="AR214" s="80" t="s">
        <v>41</v>
      </c>
      <c r="AT214" s="81" t="s">
        <v>38</v>
      </c>
      <c r="AU214" s="81" t="s">
        <v>41</v>
      </c>
      <c r="AY214" s="80" t="s">
        <v>91</v>
      </c>
      <c r="BK214" s="82">
        <f>BK215</f>
        <v>0</v>
      </c>
    </row>
    <row r="215" spans="2:65" s="1" customFormat="1" ht="31.5" customHeight="1">
      <c r="B215" s="84"/>
      <c r="C215" s="85" t="s">
        <v>429</v>
      </c>
      <c r="D215" s="85" t="s">
        <v>92</v>
      </c>
      <c r="E215" s="86" t="s">
        <v>430</v>
      </c>
      <c r="F215" s="137" t="s">
        <v>431</v>
      </c>
      <c r="G215" s="138"/>
      <c r="H215" s="138"/>
      <c r="I215" s="138"/>
      <c r="J215" s="87" t="s">
        <v>137</v>
      </c>
      <c r="K215" s="88">
        <v>910.68799999999999</v>
      </c>
      <c r="L215" s="139">
        <v>0</v>
      </c>
      <c r="M215" s="138"/>
      <c r="N215" s="139">
        <f>ROUND(L215*K215,3)</f>
        <v>0</v>
      </c>
      <c r="O215" s="138"/>
      <c r="P215" s="138"/>
      <c r="Q215" s="138"/>
      <c r="R215" s="89"/>
      <c r="T215" s="90" t="s">
        <v>1</v>
      </c>
      <c r="U215" s="24" t="s">
        <v>24</v>
      </c>
      <c r="V215" s="91">
        <v>0.32900000000000001</v>
      </c>
      <c r="W215" s="91">
        <f>V215*K215</f>
        <v>299.61635200000001</v>
      </c>
      <c r="X215" s="91">
        <v>0</v>
      </c>
      <c r="Y215" s="91">
        <f>X215*K215</f>
        <v>0</v>
      </c>
      <c r="Z215" s="91">
        <v>0</v>
      </c>
      <c r="AA215" s="92">
        <f>Z215*K215</f>
        <v>0</v>
      </c>
      <c r="AR215" s="7" t="s">
        <v>96</v>
      </c>
      <c r="AT215" s="7" t="s">
        <v>92</v>
      </c>
      <c r="AU215" s="7" t="s">
        <v>97</v>
      </c>
      <c r="AY215" s="7" t="s">
        <v>91</v>
      </c>
      <c r="BE215" s="93">
        <f>IF(U215="základná",N215,0)</f>
        <v>0</v>
      </c>
      <c r="BF215" s="93">
        <f>IF(U215="znížená",N215,0)</f>
        <v>0</v>
      </c>
      <c r="BG215" s="93">
        <f>IF(U215="zákl. prenesená",N215,0)</f>
        <v>0</v>
      </c>
      <c r="BH215" s="93">
        <f>IF(U215="zníž. prenesená",N215,0)</f>
        <v>0</v>
      </c>
      <c r="BI215" s="93">
        <f>IF(U215="nulová",N215,0)</f>
        <v>0</v>
      </c>
      <c r="BJ215" s="7" t="s">
        <v>97</v>
      </c>
      <c r="BK215" s="94">
        <f>ROUND(L215*K215,3)</f>
        <v>0</v>
      </c>
      <c r="BL215" s="7" t="s">
        <v>96</v>
      </c>
      <c r="BM215" s="7" t="s">
        <v>432</v>
      </c>
    </row>
    <row r="216" spans="2:65" s="5" customFormat="1" ht="37.35" customHeight="1">
      <c r="B216" s="73"/>
      <c r="C216" s="74"/>
      <c r="D216" s="75" t="s">
        <v>61</v>
      </c>
      <c r="E216" s="75"/>
      <c r="F216" s="75"/>
      <c r="G216" s="75"/>
      <c r="H216" s="75"/>
      <c r="I216" s="75"/>
      <c r="J216" s="75"/>
      <c r="K216" s="75"/>
      <c r="L216" s="75"/>
      <c r="M216" s="75"/>
      <c r="N216" s="153">
        <f>BK216</f>
        <v>0</v>
      </c>
      <c r="O216" s="154"/>
      <c r="P216" s="154"/>
      <c r="Q216" s="154"/>
      <c r="R216" s="76"/>
      <c r="T216" s="77"/>
      <c r="U216" s="74"/>
      <c r="V216" s="74"/>
      <c r="W216" s="78">
        <f>W217+W225+W231+W243+W245+W254+W259+W274+W292+W314+W321+W324+W328+W331</f>
        <v>1891.0798951999998</v>
      </c>
      <c r="X216" s="74"/>
      <c r="Y216" s="78">
        <f>Y217+Y225+Y231+Y243+Y245+Y254+Y259+Y274+Y292+Y314+Y321+Y324+Y328+Y331</f>
        <v>50.449602150000004</v>
      </c>
      <c r="Z216" s="74"/>
      <c r="AA216" s="79">
        <f>AA217+AA225+AA231+AA243+AA245+AA254+AA259+AA274+AA292+AA314+AA321+AA324+AA328+AA331</f>
        <v>0</v>
      </c>
      <c r="AR216" s="80" t="s">
        <v>97</v>
      </c>
      <c r="AT216" s="81" t="s">
        <v>38</v>
      </c>
      <c r="AU216" s="81" t="s">
        <v>39</v>
      </c>
      <c r="AY216" s="80" t="s">
        <v>91</v>
      </c>
      <c r="BK216" s="82">
        <f>BK217+BK225+BK231+BK243+BK245+BK254+BK259+BK274+BK292+BK314+BK321+BK324+BK328+BK331</f>
        <v>0</v>
      </c>
    </row>
    <row r="217" spans="2:65" s="5" customFormat="1" ht="19.95" customHeight="1">
      <c r="B217" s="73"/>
      <c r="C217" s="74"/>
      <c r="D217" s="83" t="s">
        <v>62</v>
      </c>
      <c r="E217" s="83"/>
      <c r="F217" s="83"/>
      <c r="G217" s="83"/>
      <c r="H217" s="83"/>
      <c r="I217" s="83"/>
      <c r="J217" s="83"/>
      <c r="K217" s="83"/>
      <c r="L217" s="83"/>
      <c r="M217" s="83"/>
      <c r="N217" s="144">
        <f>BK217</f>
        <v>0</v>
      </c>
      <c r="O217" s="145"/>
      <c r="P217" s="145"/>
      <c r="Q217" s="145"/>
      <c r="R217" s="76"/>
      <c r="T217" s="77"/>
      <c r="U217" s="74"/>
      <c r="V217" s="74"/>
      <c r="W217" s="78">
        <f>SUM(W218:W224)</f>
        <v>72.921539899999999</v>
      </c>
      <c r="X217" s="74"/>
      <c r="Y217" s="78">
        <f>SUM(Y218:Y224)</f>
        <v>1.7754369999999999</v>
      </c>
      <c r="Z217" s="74"/>
      <c r="AA217" s="79">
        <f>SUM(AA218:AA224)</f>
        <v>0</v>
      </c>
      <c r="AR217" s="80" t="s">
        <v>97</v>
      </c>
      <c r="AT217" s="81" t="s">
        <v>38</v>
      </c>
      <c r="AU217" s="81" t="s">
        <v>41</v>
      </c>
      <c r="AY217" s="80" t="s">
        <v>91</v>
      </c>
      <c r="BK217" s="82">
        <f>SUM(BK218:BK224)</f>
        <v>0</v>
      </c>
    </row>
    <row r="218" spans="2:65" s="1" customFormat="1" ht="31.5" customHeight="1">
      <c r="B218" s="84"/>
      <c r="C218" s="85" t="s">
        <v>433</v>
      </c>
      <c r="D218" s="85" t="s">
        <v>92</v>
      </c>
      <c r="E218" s="86" t="s">
        <v>434</v>
      </c>
      <c r="F218" s="137" t="s">
        <v>435</v>
      </c>
      <c r="G218" s="138"/>
      <c r="H218" s="138"/>
      <c r="I218" s="138"/>
      <c r="J218" s="87" t="s">
        <v>218</v>
      </c>
      <c r="K218" s="88">
        <v>298.97000000000003</v>
      </c>
      <c r="L218" s="139">
        <v>0</v>
      </c>
      <c r="M218" s="138"/>
      <c r="N218" s="139">
        <f t="shared" ref="N218:N224" si="70">ROUND(L218*K218,3)</f>
        <v>0</v>
      </c>
      <c r="O218" s="138"/>
      <c r="P218" s="138"/>
      <c r="Q218" s="138"/>
      <c r="R218" s="89"/>
      <c r="T218" s="90" t="s">
        <v>1</v>
      </c>
      <c r="U218" s="24" t="s">
        <v>24</v>
      </c>
      <c r="V218" s="91">
        <v>1.2999999999999999E-2</v>
      </c>
      <c r="W218" s="91">
        <f t="shared" ref="W218:W224" si="71">V218*K218</f>
        <v>3.8866100000000001</v>
      </c>
      <c r="X218" s="91">
        <v>0</v>
      </c>
      <c r="Y218" s="91">
        <f t="shared" ref="Y218:Y224" si="72">X218*K218</f>
        <v>0</v>
      </c>
      <c r="Z218" s="91">
        <v>0</v>
      </c>
      <c r="AA218" s="92">
        <f t="shared" ref="AA218:AA224" si="73">Z218*K218</f>
        <v>0</v>
      </c>
      <c r="AR218" s="7" t="s">
        <v>155</v>
      </c>
      <c r="AT218" s="7" t="s">
        <v>92</v>
      </c>
      <c r="AU218" s="7" t="s">
        <v>97</v>
      </c>
      <c r="AY218" s="7" t="s">
        <v>91</v>
      </c>
      <c r="BE218" s="93">
        <f t="shared" ref="BE218:BE224" si="74">IF(U218="základná",N218,0)</f>
        <v>0</v>
      </c>
      <c r="BF218" s="93">
        <f t="shared" ref="BF218:BF224" si="75">IF(U218="znížená",N218,0)</f>
        <v>0</v>
      </c>
      <c r="BG218" s="93">
        <f t="shared" ref="BG218:BG224" si="76">IF(U218="zákl. prenesená",N218,0)</f>
        <v>0</v>
      </c>
      <c r="BH218" s="93">
        <f t="shared" ref="BH218:BH224" si="77">IF(U218="zníž. prenesená",N218,0)</f>
        <v>0</v>
      </c>
      <c r="BI218" s="93">
        <f t="shared" ref="BI218:BI224" si="78">IF(U218="nulová",N218,0)</f>
        <v>0</v>
      </c>
      <c r="BJ218" s="7" t="s">
        <v>97</v>
      </c>
      <c r="BK218" s="94">
        <f t="shared" ref="BK218:BK224" si="79">ROUND(L218*K218,3)</f>
        <v>0</v>
      </c>
      <c r="BL218" s="7" t="s">
        <v>155</v>
      </c>
      <c r="BM218" s="7" t="s">
        <v>436</v>
      </c>
    </row>
    <row r="219" spans="2:65" s="1" customFormat="1" ht="22.5" customHeight="1">
      <c r="B219" s="84"/>
      <c r="C219" s="95" t="s">
        <v>437</v>
      </c>
      <c r="D219" s="95" t="s">
        <v>134</v>
      </c>
      <c r="E219" s="96" t="s">
        <v>438</v>
      </c>
      <c r="F219" s="146" t="s">
        <v>439</v>
      </c>
      <c r="G219" s="147"/>
      <c r="H219" s="147"/>
      <c r="I219" s="147"/>
      <c r="J219" s="97" t="s">
        <v>137</v>
      </c>
      <c r="K219" s="98">
        <v>6.7000000000000004E-2</v>
      </c>
      <c r="L219" s="148">
        <v>0</v>
      </c>
      <c r="M219" s="147"/>
      <c r="N219" s="148">
        <f t="shared" si="70"/>
        <v>0</v>
      </c>
      <c r="O219" s="138"/>
      <c r="P219" s="138"/>
      <c r="Q219" s="138"/>
      <c r="R219" s="89"/>
      <c r="T219" s="90" t="s">
        <v>1</v>
      </c>
      <c r="U219" s="24" t="s">
        <v>24</v>
      </c>
      <c r="V219" s="91">
        <v>0</v>
      </c>
      <c r="W219" s="91">
        <f t="shared" si="71"/>
        <v>0</v>
      </c>
      <c r="X219" s="91">
        <v>1</v>
      </c>
      <c r="Y219" s="91">
        <f t="shared" si="72"/>
        <v>6.7000000000000004E-2</v>
      </c>
      <c r="Z219" s="91">
        <v>0</v>
      </c>
      <c r="AA219" s="92">
        <f t="shared" si="73"/>
        <v>0</v>
      </c>
      <c r="AR219" s="7" t="s">
        <v>220</v>
      </c>
      <c r="AT219" s="7" t="s">
        <v>134</v>
      </c>
      <c r="AU219" s="7" t="s">
        <v>97</v>
      </c>
      <c r="AY219" s="7" t="s">
        <v>91</v>
      </c>
      <c r="BE219" s="93">
        <f t="shared" si="74"/>
        <v>0</v>
      </c>
      <c r="BF219" s="93">
        <f t="shared" si="75"/>
        <v>0</v>
      </c>
      <c r="BG219" s="93">
        <f t="shared" si="76"/>
        <v>0</v>
      </c>
      <c r="BH219" s="93">
        <f t="shared" si="77"/>
        <v>0</v>
      </c>
      <c r="BI219" s="93">
        <f t="shared" si="78"/>
        <v>0</v>
      </c>
      <c r="BJ219" s="7" t="s">
        <v>97</v>
      </c>
      <c r="BK219" s="94">
        <f t="shared" si="79"/>
        <v>0</v>
      </c>
      <c r="BL219" s="7" t="s">
        <v>155</v>
      </c>
      <c r="BM219" s="7" t="s">
        <v>440</v>
      </c>
    </row>
    <row r="220" spans="2:65" s="1" customFormat="1" ht="31.5" customHeight="1">
      <c r="B220" s="84"/>
      <c r="C220" s="85" t="s">
        <v>441</v>
      </c>
      <c r="D220" s="85" t="s">
        <v>92</v>
      </c>
      <c r="E220" s="86" t="s">
        <v>442</v>
      </c>
      <c r="F220" s="137" t="s">
        <v>443</v>
      </c>
      <c r="G220" s="138"/>
      <c r="H220" s="138"/>
      <c r="I220" s="138"/>
      <c r="J220" s="87" t="s">
        <v>218</v>
      </c>
      <c r="K220" s="88">
        <v>36.04</v>
      </c>
      <c r="L220" s="139">
        <v>0</v>
      </c>
      <c r="M220" s="138"/>
      <c r="N220" s="139">
        <f t="shared" si="70"/>
        <v>0</v>
      </c>
      <c r="O220" s="138"/>
      <c r="P220" s="138"/>
      <c r="Q220" s="138"/>
      <c r="R220" s="89"/>
      <c r="T220" s="90" t="s">
        <v>1</v>
      </c>
      <c r="U220" s="24" t="s">
        <v>24</v>
      </c>
      <c r="V220" s="91">
        <v>0.16524</v>
      </c>
      <c r="W220" s="91">
        <f t="shared" si="71"/>
        <v>5.9552496000000001</v>
      </c>
      <c r="X220" s="91">
        <v>8.0000000000000007E-5</v>
      </c>
      <c r="Y220" s="91">
        <f t="shared" si="72"/>
        <v>2.8832000000000003E-3</v>
      </c>
      <c r="Z220" s="91">
        <v>0</v>
      </c>
      <c r="AA220" s="92">
        <f t="shared" si="73"/>
        <v>0</v>
      </c>
      <c r="AR220" s="7" t="s">
        <v>155</v>
      </c>
      <c r="AT220" s="7" t="s">
        <v>92</v>
      </c>
      <c r="AU220" s="7" t="s">
        <v>97</v>
      </c>
      <c r="AY220" s="7" t="s">
        <v>91</v>
      </c>
      <c r="BE220" s="93">
        <f t="shared" si="74"/>
        <v>0</v>
      </c>
      <c r="BF220" s="93">
        <f t="shared" si="75"/>
        <v>0</v>
      </c>
      <c r="BG220" s="93">
        <f t="shared" si="76"/>
        <v>0</v>
      </c>
      <c r="BH220" s="93">
        <f t="shared" si="77"/>
        <v>0</v>
      </c>
      <c r="BI220" s="93">
        <f t="shared" si="78"/>
        <v>0</v>
      </c>
      <c r="BJ220" s="7" t="s">
        <v>97</v>
      </c>
      <c r="BK220" s="94">
        <f t="shared" si="79"/>
        <v>0</v>
      </c>
      <c r="BL220" s="7" t="s">
        <v>155</v>
      </c>
      <c r="BM220" s="7" t="s">
        <v>444</v>
      </c>
    </row>
    <row r="221" spans="2:65" s="1" customFormat="1" ht="31.5" customHeight="1">
      <c r="B221" s="84"/>
      <c r="C221" s="95" t="s">
        <v>445</v>
      </c>
      <c r="D221" s="95" t="s">
        <v>134</v>
      </c>
      <c r="E221" s="96" t="s">
        <v>446</v>
      </c>
      <c r="F221" s="146" t="s">
        <v>447</v>
      </c>
      <c r="G221" s="147"/>
      <c r="H221" s="147"/>
      <c r="I221" s="147"/>
      <c r="J221" s="97" t="s">
        <v>218</v>
      </c>
      <c r="K221" s="98">
        <v>41.445999999999998</v>
      </c>
      <c r="L221" s="148">
        <v>0</v>
      </c>
      <c r="M221" s="147"/>
      <c r="N221" s="148">
        <f t="shared" si="70"/>
        <v>0</v>
      </c>
      <c r="O221" s="138"/>
      <c r="P221" s="138"/>
      <c r="Q221" s="138"/>
      <c r="R221" s="89"/>
      <c r="T221" s="90" t="s">
        <v>1</v>
      </c>
      <c r="U221" s="24" t="s">
        <v>24</v>
      </c>
      <c r="V221" s="91">
        <v>0</v>
      </c>
      <c r="W221" s="91">
        <f t="shared" si="71"/>
        <v>0</v>
      </c>
      <c r="X221" s="91">
        <v>2E-3</v>
      </c>
      <c r="Y221" s="91">
        <f t="shared" si="72"/>
        <v>8.2891999999999993E-2</v>
      </c>
      <c r="Z221" s="91">
        <v>0</v>
      </c>
      <c r="AA221" s="92">
        <f t="shared" si="73"/>
        <v>0</v>
      </c>
      <c r="AR221" s="7" t="s">
        <v>220</v>
      </c>
      <c r="AT221" s="7" t="s">
        <v>134</v>
      </c>
      <c r="AU221" s="7" t="s">
        <v>97</v>
      </c>
      <c r="AY221" s="7" t="s">
        <v>91</v>
      </c>
      <c r="BE221" s="93">
        <f t="shared" si="74"/>
        <v>0</v>
      </c>
      <c r="BF221" s="93">
        <f t="shared" si="75"/>
        <v>0</v>
      </c>
      <c r="BG221" s="93">
        <f t="shared" si="76"/>
        <v>0</v>
      </c>
      <c r="BH221" s="93">
        <f t="shared" si="77"/>
        <v>0</v>
      </c>
      <c r="BI221" s="93">
        <f t="shared" si="78"/>
        <v>0</v>
      </c>
      <c r="BJ221" s="7" t="s">
        <v>97</v>
      </c>
      <c r="BK221" s="94">
        <f t="shared" si="79"/>
        <v>0</v>
      </c>
      <c r="BL221" s="7" t="s">
        <v>155</v>
      </c>
      <c r="BM221" s="7" t="s">
        <v>448</v>
      </c>
    </row>
    <row r="222" spans="2:65" s="1" customFormat="1" ht="31.5" customHeight="1">
      <c r="B222" s="84"/>
      <c r="C222" s="85" t="s">
        <v>449</v>
      </c>
      <c r="D222" s="85" t="s">
        <v>92</v>
      </c>
      <c r="E222" s="86" t="s">
        <v>450</v>
      </c>
      <c r="F222" s="137" t="s">
        <v>451</v>
      </c>
      <c r="G222" s="138"/>
      <c r="H222" s="138"/>
      <c r="I222" s="138"/>
      <c r="J222" s="87" t="s">
        <v>218</v>
      </c>
      <c r="K222" s="88">
        <v>298.97000000000003</v>
      </c>
      <c r="L222" s="139">
        <v>0</v>
      </c>
      <c r="M222" s="138"/>
      <c r="N222" s="139">
        <f t="shared" si="70"/>
        <v>0</v>
      </c>
      <c r="O222" s="138"/>
      <c r="P222" s="138"/>
      <c r="Q222" s="138"/>
      <c r="R222" s="89"/>
      <c r="T222" s="90" t="s">
        <v>1</v>
      </c>
      <c r="U222" s="24" t="s">
        <v>24</v>
      </c>
      <c r="V222" s="91">
        <v>0.21099000000000001</v>
      </c>
      <c r="W222" s="91">
        <f t="shared" si="71"/>
        <v>63.079680300000007</v>
      </c>
      <c r="X222" s="91">
        <v>5.4000000000000001E-4</v>
      </c>
      <c r="Y222" s="91">
        <f t="shared" si="72"/>
        <v>0.16144380000000003</v>
      </c>
      <c r="Z222" s="91">
        <v>0</v>
      </c>
      <c r="AA222" s="92">
        <f t="shared" si="73"/>
        <v>0</v>
      </c>
      <c r="AR222" s="7" t="s">
        <v>155</v>
      </c>
      <c r="AT222" s="7" t="s">
        <v>92</v>
      </c>
      <c r="AU222" s="7" t="s">
        <v>97</v>
      </c>
      <c r="AY222" s="7" t="s">
        <v>91</v>
      </c>
      <c r="BE222" s="93">
        <f t="shared" si="74"/>
        <v>0</v>
      </c>
      <c r="BF222" s="93">
        <f t="shared" si="75"/>
        <v>0</v>
      </c>
      <c r="BG222" s="93">
        <f t="shared" si="76"/>
        <v>0</v>
      </c>
      <c r="BH222" s="93">
        <f t="shared" si="77"/>
        <v>0</v>
      </c>
      <c r="BI222" s="93">
        <f t="shared" si="78"/>
        <v>0</v>
      </c>
      <c r="BJ222" s="7" t="s">
        <v>97</v>
      </c>
      <c r="BK222" s="94">
        <f t="shared" si="79"/>
        <v>0</v>
      </c>
      <c r="BL222" s="7" t="s">
        <v>155</v>
      </c>
      <c r="BM222" s="7" t="s">
        <v>452</v>
      </c>
    </row>
    <row r="223" spans="2:65" s="1" customFormat="1" ht="31.5" customHeight="1">
      <c r="B223" s="84"/>
      <c r="C223" s="95" t="s">
        <v>453</v>
      </c>
      <c r="D223" s="95" t="s">
        <v>134</v>
      </c>
      <c r="E223" s="96" t="s">
        <v>454</v>
      </c>
      <c r="F223" s="146" t="s">
        <v>455</v>
      </c>
      <c r="G223" s="147"/>
      <c r="H223" s="147"/>
      <c r="I223" s="147"/>
      <c r="J223" s="97" t="s">
        <v>218</v>
      </c>
      <c r="K223" s="98">
        <v>343.81599999999997</v>
      </c>
      <c r="L223" s="148">
        <v>0</v>
      </c>
      <c r="M223" s="147"/>
      <c r="N223" s="148">
        <f t="shared" si="70"/>
        <v>0</v>
      </c>
      <c r="O223" s="138"/>
      <c r="P223" s="138"/>
      <c r="Q223" s="138"/>
      <c r="R223" s="89"/>
      <c r="T223" s="90" t="s">
        <v>1</v>
      </c>
      <c r="U223" s="24" t="s">
        <v>24</v>
      </c>
      <c r="V223" s="91">
        <v>0</v>
      </c>
      <c r="W223" s="91">
        <f t="shared" si="71"/>
        <v>0</v>
      </c>
      <c r="X223" s="91">
        <v>4.2500000000000003E-3</v>
      </c>
      <c r="Y223" s="91">
        <f t="shared" si="72"/>
        <v>1.4612179999999999</v>
      </c>
      <c r="Z223" s="91">
        <v>0</v>
      </c>
      <c r="AA223" s="92">
        <f t="shared" si="73"/>
        <v>0</v>
      </c>
      <c r="AR223" s="7" t="s">
        <v>220</v>
      </c>
      <c r="AT223" s="7" t="s">
        <v>134</v>
      </c>
      <c r="AU223" s="7" t="s">
        <v>97</v>
      </c>
      <c r="AY223" s="7" t="s">
        <v>91</v>
      </c>
      <c r="BE223" s="93">
        <f t="shared" si="74"/>
        <v>0</v>
      </c>
      <c r="BF223" s="93">
        <f t="shared" si="75"/>
        <v>0</v>
      </c>
      <c r="BG223" s="93">
        <f t="shared" si="76"/>
        <v>0</v>
      </c>
      <c r="BH223" s="93">
        <f t="shared" si="77"/>
        <v>0</v>
      </c>
      <c r="BI223" s="93">
        <f t="shared" si="78"/>
        <v>0</v>
      </c>
      <c r="BJ223" s="7" t="s">
        <v>97</v>
      </c>
      <c r="BK223" s="94">
        <f t="shared" si="79"/>
        <v>0</v>
      </c>
      <c r="BL223" s="7" t="s">
        <v>155</v>
      </c>
      <c r="BM223" s="7" t="s">
        <v>456</v>
      </c>
    </row>
    <row r="224" spans="2:65" s="1" customFormat="1" ht="31.5" customHeight="1">
      <c r="B224" s="84"/>
      <c r="C224" s="85" t="s">
        <v>457</v>
      </c>
      <c r="D224" s="85" t="s">
        <v>92</v>
      </c>
      <c r="E224" s="86" t="s">
        <v>458</v>
      </c>
      <c r="F224" s="137" t="s">
        <v>459</v>
      </c>
      <c r="G224" s="138"/>
      <c r="H224" s="138"/>
      <c r="I224" s="138"/>
      <c r="J224" s="87" t="s">
        <v>460</v>
      </c>
      <c r="K224" s="88">
        <v>18.068999999999999</v>
      </c>
      <c r="L224" s="139">
        <v>0</v>
      </c>
      <c r="M224" s="138"/>
      <c r="N224" s="139">
        <f t="shared" si="70"/>
        <v>0</v>
      </c>
      <c r="O224" s="138"/>
      <c r="P224" s="138"/>
      <c r="Q224" s="138"/>
      <c r="R224" s="89"/>
      <c r="T224" s="90" t="s">
        <v>1</v>
      </c>
      <c r="U224" s="24" t="s">
        <v>24</v>
      </c>
      <c r="V224" s="91">
        <v>0</v>
      </c>
      <c r="W224" s="91">
        <f t="shared" si="71"/>
        <v>0</v>
      </c>
      <c r="X224" s="91">
        <v>0</v>
      </c>
      <c r="Y224" s="91">
        <f t="shared" si="72"/>
        <v>0</v>
      </c>
      <c r="Z224" s="91">
        <v>0</v>
      </c>
      <c r="AA224" s="92">
        <f t="shared" si="73"/>
        <v>0</v>
      </c>
      <c r="AR224" s="7" t="s">
        <v>155</v>
      </c>
      <c r="AT224" s="7" t="s">
        <v>92</v>
      </c>
      <c r="AU224" s="7" t="s">
        <v>97</v>
      </c>
      <c r="AY224" s="7" t="s">
        <v>91</v>
      </c>
      <c r="BE224" s="93">
        <f t="shared" si="74"/>
        <v>0</v>
      </c>
      <c r="BF224" s="93">
        <f t="shared" si="75"/>
        <v>0</v>
      </c>
      <c r="BG224" s="93">
        <f t="shared" si="76"/>
        <v>0</v>
      </c>
      <c r="BH224" s="93">
        <f t="shared" si="77"/>
        <v>0</v>
      </c>
      <c r="BI224" s="93">
        <f t="shared" si="78"/>
        <v>0</v>
      </c>
      <c r="BJ224" s="7" t="s">
        <v>97</v>
      </c>
      <c r="BK224" s="94">
        <f t="shared" si="79"/>
        <v>0</v>
      </c>
      <c r="BL224" s="7" t="s">
        <v>155</v>
      </c>
      <c r="BM224" s="7" t="s">
        <v>461</v>
      </c>
    </row>
    <row r="225" spans="2:65" s="5" customFormat="1" ht="29.85" customHeight="1">
      <c r="B225" s="73"/>
      <c r="C225" s="74"/>
      <c r="D225" s="83" t="s">
        <v>63</v>
      </c>
      <c r="E225" s="83"/>
      <c r="F225" s="83"/>
      <c r="G225" s="83"/>
      <c r="H225" s="83"/>
      <c r="I225" s="83"/>
      <c r="J225" s="83"/>
      <c r="K225" s="83"/>
      <c r="L225" s="83"/>
      <c r="M225" s="83"/>
      <c r="N225" s="149">
        <f>BK225</f>
        <v>0</v>
      </c>
      <c r="O225" s="150"/>
      <c r="P225" s="150"/>
      <c r="Q225" s="150"/>
      <c r="R225" s="76"/>
      <c r="T225" s="77"/>
      <c r="U225" s="74"/>
      <c r="V225" s="74"/>
      <c r="W225" s="78">
        <f>SUM(W226:W230)</f>
        <v>27.833880000000004</v>
      </c>
      <c r="X225" s="74"/>
      <c r="Y225" s="78">
        <f>SUM(Y226:Y230)</f>
        <v>0.12015864000000001</v>
      </c>
      <c r="Z225" s="74"/>
      <c r="AA225" s="79">
        <f>SUM(AA226:AA230)</f>
        <v>0</v>
      </c>
      <c r="AR225" s="80" t="s">
        <v>97</v>
      </c>
      <c r="AT225" s="81" t="s">
        <v>38</v>
      </c>
      <c r="AU225" s="81" t="s">
        <v>41</v>
      </c>
      <c r="AY225" s="80" t="s">
        <v>91</v>
      </c>
      <c r="BK225" s="82">
        <f>SUM(BK226:BK230)</f>
        <v>0</v>
      </c>
    </row>
    <row r="226" spans="2:65" s="1" customFormat="1" ht="31.5" customHeight="1">
      <c r="B226" s="84"/>
      <c r="C226" s="85" t="s">
        <v>462</v>
      </c>
      <c r="D226" s="85" t="s">
        <v>92</v>
      </c>
      <c r="E226" s="86" t="s">
        <v>463</v>
      </c>
      <c r="F226" s="137" t="s">
        <v>464</v>
      </c>
      <c r="G226" s="138"/>
      <c r="H226" s="138"/>
      <c r="I226" s="138"/>
      <c r="J226" s="87" t="s">
        <v>218</v>
      </c>
      <c r="K226" s="88">
        <v>297.68</v>
      </c>
      <c r="L226" s="139">
        <v>0</v>
      </c>
      <c r="M226" s="138"/>
      <c r="N226" s="139">
        <f>ROUND(L226*K226,3)</f>
        <v>0</v>
      </c>
      <c r="O226" s="138"/>
      <c r="P226" s="138"/>
      <c r="Q226" s="138"/>
      <c r="R226" s="89"/>
      <c r="T226" s="90" t="s">
        <v>1</v>
      </c>
      <c r="U226" s="24" t="s">
        <v>24</v>
      </c>
      <c r="V226" s="91">
        <v>4.3999999999999997E-2</v>
      </c>
      <c r="W226" s="91">
        <f>V226*K226</f>
        <v>13.09792</v>
      </c>
      <c r="X226" s="91">
        <v>0</v>
      </c>
      <c r="Y226" s="91">
        <f>X226*K226</f>
        <v>0</v>
      </c>
      <c r="Z226" s="91">
        <v>0</v>
      </c>
      <c r="AA226" s="92">
        <f>Z226*K226</f>
        <v>0</v>
      </c>
      <c r="AR226" s="7" t="s">
        <v>155</v>
      </c>
      <c r="AT226" s="7" t="s">
        <v>92</v>
      </c>
      <c r="AU226" s="7" t="s">
        <v>97</v>
      </c>
      <c r="AY226" s="7" t="s">
        <v>91</v>
      </c>
      <c r="BE226" s="93">
        <f>IF(U226="základná",N226,0)</f>
        <v>0</v>
      </c>
      <c r="BF226" s="93">
        <f>IF(U226="znížená",N226,0)</f>
        <v>0</v>
      </c>
      <c r="BG226" s="93">
        <f>IF(U226="zákl. prenesená",N226,0)</f>
        <v>0</v>
      </c>
      <c r="BH226" s="93">
        <f>IF(U226="zníž. prenesená",N226,0)</f>
        <v>0</v>
      </c>
      <c r="BI226" s="93">
        <f>IF(U226="nulová",N226,0)</f>
        <v>0</v>
      </c>
      <c r="BJ226" s="7" t="s">
        <v>97</v>
      </c>
      <c r="BK226" s="94">
        <f>ROUND(L226*K226,3)</f>
        <v>0</v>
      </c>
      <c r="BL226" s="7" t="s">
        <v>155</v>
      </c>
      <c r="BM226" s="7" t="s">
        <v>465</v>
      </c>
    </row>
    <row r="227" spans="2:65" s="1" customFormat="1" ht="31.5" customHeight="1">
      <c r="B227" s="84"/>
      <c r="C227" s="95" t="s">
        <v>466</v>
      </c>
      <c r="D227" s="95" t="s">
        <v>134</v>
      </c>
      <c r="E227" s="96" t="s">
        <v>467</v>
      </c>
      <c r="F227" s="146" t="s">
        <v>468</v>
      </c>
      <c r="G227" s="147"/>
      <c r="H227" s="147"/>
      <c r="I227" s="147"/>
      <c r="J227" s="97" t="s">
        <v>218</v>
      </c>
      <c r="K227" s="98">
        <v>333.774</v>
      </c>
      <c r="L227" s="148">
        <v>0</v>
      </c>
      <c r="M227" s="147"/>
      <c r="N227" s="148">
        <f>ROUND(L227*K227,3)</f>
        <v>0</v>
      </c>
      <c r="O227" s="138"/>
      <c r="P227" s="138"/>
      <c r="Q227" s="138"/>
      <c r="R227" s="89"/>
      <c r="T227" s="90" t="s">
        <v>1</v>
      </c>
      <c r="U227" s="24" t="s">
        <v>24</v>
      </c>
      <c r="V227" s="91">
        <v>0</v>
      </c>
      <c r="W227" s="91">
        <f>V227*K227</f>
        <v>0</v>
      </c>
      <c r="X227" s="91">
        <v>1.8000000000000001E-4</v>
      </c>
      <c r="Y227" s="91">
        <f>X227*K227</f>
        <v>6.0079320000000005E-2</v>
      </c>
      <c r="Z227" s="91">
        <v>0</v>
      </c>
      <c r="AA227" s="92">
        <f>Z227*K227</f>
        <v>0</v>
      </c>
      <c r="AR227" s="7" t="s">
        <v>220</v>
      </c>
      <c r="AT227" s="7" t="s">
        <v>134</v>
      </c>
      <c r="AU227" s="7" t="s">
        <v>97</v>
      </c>
      <c r="AY227" s="7" t="s">
        <v>91</v>
      </c>
      <c r="BE227" s="93">
        <f>IF(U227="základná",N227,0)</f>
        <v>0</v>
      </c>
      <c r="BF227" s="93">
        <f>IF(U227="znížená",N227,0)</f>
        <v>0</v>
      </c>
      <c r="BG227" s="93">
        <f>IF(U227="zákl. prenesená",N227,0)</f>
        <v>0</v>
      </c>
      <c r="BH227" s="93">
        <f>IF(U227="zníž. prenesená",N227,0)</f>
        <v>0</v>
      </c>
      <c r="BI227" s="93">
        <f>IF(U227="nulová",N227,0)</f>
        <v>0</v>
      </c>
      <c r="BJ227" s="7" t="s">
        <v>97</v>
      </c>
      <c r="BK227" s="94">
        <f>ROUND(L227*K227,3)</f>
        <v>0</v>
      </c>
      <c r="BL227" s="7" t="s">
        <v>155</v>
      </c>
      <c r="BM227" s="7" t="s">
        <v>469</v>
      </c>
    </row>
    <row r="228" spans="2:65" s="1" customFormat="1" ht="31.5" customHeight="1">
      <c r="B228" s="84"/>
      <c r="C228" s="85" t="s">
        <v>470</v>
      </c>
      <c r="D228" s="85" t="s">
        <v>92</v>
      </c>
      <c r="E228" s="86" t="s">
        <v>471</v>
      </c>
      <c r="F228" s="137" t="s">
        <v>472</v>
      </c>
      <c r="G228" s="138"/>
      <c r="H228" s="138"/>
      <c r="I228" s="138"/>
      <c r="J228" s="87" t="s">
        <v>218</v>
      </c>
      <c r="K228" s="88">
        <v>297.68</v>
      </c>
      <c r="L228" s="139">
        <v>0</v>
      </c>
      <c r="M228" s="138"/>
      <c r="N228" s="139">
        <f>ROUND(L228*K228,3)</f>
        <v>0</v>
      </c>
      <c r="O228" s="138"/>
      <c r="P228" s="138"/>
      <c r="Q228" s="138"/>
      <c r="R228" s="89"/>
      <c r="T228" s="90" t="s">
        <v>1</v>
      </c>
      <c r="U228" s="24" t="s">
        <v>24</v>
      </c>
      <c r="V228" s="91">
        <v>4.9000000000000002E-2</v>
      </c>
      <c r="W228" s="91">
        <f>V228*K228</f>
        <v>14.586320000000001</v>
      </c>
      <c r="X228" s="91">
        <v>0</v>
      </c>
      <c r="Y228" s="91">
        <f>X228*K228</f>
        <v>0</v>
      </c>
      <c r="Z228" s="91">
        <v>0</v>
      </c>
      <c r="AA228" s="92">
        <f>Z228*K228</f>
        <v>0</v>
      </c>
      <c r="AR228" s="7" t="s">
        <v>155</v>
      </c>
      <c r="AT228" s="7" t="s">
        <v>92</v>
      </c>
      <c r="AU228" s="7" t="s">
        <v>97</v>
      </c>
      <c r="AY228" s="7" t="s">
        <v>91</v>
      </c>
      <c r="BE228" s="93">
        <f>IF(U228="základná",N228,0)</f>
        <v>0</v>
      </c>
      <c r="BF228" s="93">
        <f>IF(U228="znížená",N228,0)</f>
        <v>0</v>
      </c>
      <c r="BG228" s="93">
        <f>IF(U228="zákl. prenesená",N228,0)</f>
        <v>0</v>
      </c>
      <c r="BH228" s="93">
        <f>IF(U228="zníž. prenesená",N228,0)</f>
        <v>0</v>
      </c>
      <c r="BI228" s="93">
        <f>IF(U228="nulová",N228,0)</f>
        <v>0</v>
      </c>
      <c r="BJ228" s="7" t="s">
        <v>97</v>
      </c>
      <c r="BK228" s="94">
        <f>ROUND(L228*K228,3)</f>
        <v>0</v>
      </c>
      <c r="BL228" s="7" t="s">
        <v>155</v>
      </c>
      <c r="BM228" s="7" t="s">
        <v>473</v>
      </c>
    </row>
    <row r="229" spans="2:65" s="1" customFormat="1" ht="31.5" customHeight="1">
      <c r="B229" s="84"/>
      <c r="C229" s="95" t="s">
        <v>474</v>
      </c>
      <c r="D229" s="95" t="s">
        <v>134</v>
      </c>
      <c r="E229" s="96" t="s">
        <v>475</v>
      </c>
      <c r="F229" s="146" t="s">
        <v>476</v>
      </c>
      <c r="G229" s="147"/>
      <c r="H229" s="147"/>
      <c r="I229" s="147"/>
      <c r="J229" s="97" t="s">
        <v>218</v>
      </c>
      <c r="K229" s="98">
        <v>333.774</v>
      </c>
      <c r="L229" s="148">
        <v>0</v>
      </c>
      <c r="M229" s="147"/>
      <c r="N229" s="148">
        <f>ROUND(L229*K229,3)</f>
        <v>0</v>
      </c>
      <c r="O229" s="138"/>
      <c r="P229" s="138"/>
      <c r="Q229" s="138"/>
      <c r="R229" s="89"/>
      <c r="T229" s="90" t="s">
        <v>1</v>
      </c>
      <c r="U229" s="24" t="s">
        <v>24</v>
      </c>
      <c r="V229" s="91">
        <v>0</v>
      </c>
      <c r="W229" s="91">
        <f>V229*K229</f>
        <v>0</v>
      </c>
      <c r="X229" s="91">
        <v>1.8000000000000001E-4</v>
      </c>
      <c r="Y229" s="91">
        <f>X229*K229</f>
        <v>6.0079320000000005E-2</v>
      </c>
      <c r="Z229" s="91">
        <v>0</v>
      </c>
      <c r="AA229" s="92">
        <f>Z229*K229</f>
        <v>0</v>
      </c>
      <c r="AR229" s="7" t="s">
        <v>220</v>
      </c>
      <c r="AT229" s="7" t="s">
        <v>134</v>
      </c>
      <c r="AU229" s="7" t="s">
        <v>97</v>
      </c>
      <c r="AY229" s="7" t="s">
        <v>91</v>
      </c>
      <c r="BE229" s="93">
        <f>IF(U229="základná",N229,0)</f>
        <v>0</v>
      </c>
      <c r="BF229" s="93">
        <f>IF(U229="znížená",N229,0)</f>
        <v>0</v>
      </c>
      <c r="BG229" s="93">
        <f>IF(U229="zákl. prenesená",N229,0)</f>
        <v>0</v>
      </c>
      <c r="BH229" s="93">
        <f>IF(U229="zníž. prenesená",N229,0)</f>
        <v>0</v>
      </c>
      <c r="BI229" s="93">
        <f>IF(U229="nulová",N229,0)</f>
        <v>0</v>
      </c>
      <c r="BJ229" s="7" t="s">
        <v>97</v>
      </c>
      <c r="BK229" s="94">
        <f>ROUND(L229*K229,3)</f>
        <v>0</v>
      </c>
      <c r="BL229" s="7" t="s">
        <v>155</v>
      </c>
      <c r="BM229" s="7" t="s">
        <v>477</v>
      </c>
    </row>
    <row r="230" spans="2:65" s="1" customFormat="1" ht="31.5" customHeight="1">
      <c r="B230" s="84"/>
      <c r="C230" s="85" t="s">
        <v>478</v>
      </c>
      <c r="D230" s="85" t="s">
        <v>92</v>
      </c>
      <c r="E230" s="86" t="s">
        <v>479</v>
      </c>
      <c r="F230" s="137" t="s">
        <v>480</v>
      </c>
      <c r="G230" s="138"/>
      <c r="H230" s="138"/>
      <c r="I230" s="138"/>
      <c r="J230" s="87" t="s">
        <v>137</v>
      </c>
      <c r="K230" s="88">
        <v>0.12</v>
      </c>
      <c r="L230" s="139">
        <v>0</v>
      </c>
      <c r="M230" s="138"/>
      <c r="N230" s="139">
        <f>ROUND(L230*K230,3)</f>
        <v>0</v>
      </c>
      <c r="O230" s="138"/>
      <c r="P230" s="138"/>
      <c r="Q230" s="138"/>
      <c r="R230" s="89"/>
      <c r="T230" s="90" t="s">
        <v>1</v>
      </c>
      <c r="U230" s="24" t="s">
        <v>24</v>
      </c>
      <c r="V230" s="91">
        <v>1.2470000000000001</v>
      </c>
      <c r="W230" s="91">
        <f>V230*K230</f>
        <v>0.14964</v>
      </c>
      <c r="X230" s="91">
        <v>0</v>
      </c>
      <c r="Y230" s="91">
        <f>X230*K230</f>
        <v>0</v>
      </c>
      <c r="Z230" s="91">
        <v>0</v>
      </c>
      <c r="AA230" s="92">
        <f>Z230*K230</f>
        <v>0</v>
      </c>
      <c r="AR230" s="7" t="s">
        <v>155</v>
      </c>
      <c r="AT230" s="7" t="s">
        <v>92</v>
      </c>
      <c r="AU230" s="7" t="s">
        <v>97</v>
      </c>
      <c r="AY230" s="7" t="s">
        <v>91</v>
      </c>
      <c r="BE230" s="93">
        <f>IF(U230="základná",N230,0)</f>
        <v>0</v>
      </c>
      <c r="BF230" s="93">
        <f>IF(U230="znížená",N230,0)</f>
        <v>0</v>
      </c>
      <c r="BG230" s="93">
        <f>IF(U230="zákl. prenesená",N230,0)</f>
        <v>0</v>
      </c>
      <c r="BH230" s="93">
        <f>IF(U230="zníž. prenesená",N230,0)</f>
        <v>0</v>
      </c>
      <c r="BI230" s="93">
        <f>IF(U230="nulová",N230,0)</f>
        <v>0</v>
      </c>
      <c r="BJ230" s="7" t="s">
        <v>97</v>
      </c>
      <c r="BK230" s="94">
        <f>ROUND(L230*K230,3)</f>
        <v>0</v>
      </c>
      <c r="BL230" s="7" t="s">
        <v>155</v>
      </c>
      <c r="BM230" s="7" t="s">
        <v>481</v>
      </c>
    </row>
    <row r="231" spans="2:65" s="5" customFormat="1" ht="29.85" customHeight="1">
      <c r="B231" s="73"/>
      <c r="C231" s="74"/>
      <c r="D231" s="83" t="s">
        <v>64</v>
      </c>
      <c r="E231" s="83"/>
      <c r="F231" s="83"/>
      <c r="G231" s="83"/>
      <c r="H231" s="83"/>
      <c r="I231" s="83"/>
      <c r="J231" s="83"/>
      <c r="K231" s="83"/>
      <c r="L231" s="83"/>
      <c r="M231" s="83"/>
      <c r="N231" s="149">
        <f>BK231</f>
        <v>0</v>
      </c>
      <c r="O231" s="150"/>
      <c r="P231" s="150"/>
      <c r="Q231" s="150"/>
      <c r="R231" s="76"/>
      <c r="T231" s="77"/>
      <c r="U231" s="74"/>
      <c r="V231" s="74"/>
      <c r="W231" s="78">
        <f>SUM(W232:W242)</f>
        <v>131.4550265</v>
      </c>
      <c r="X231" s="74"/>
      <c r="Y231" s="78">
        <f>SUM(Y232:Y242)</f>
        <v>10.776968549999998</v>
      </c>
      <c r="Z231" s="74"/>
      <c r="AA231" s="79">
        <f>SUM(AA232:AA242)</f>
        <v>0</v>
      </c>
      <c r="AR231" s="80" t="s">
        <v>97</v>
      </c>
      <c r="AT231" s="81" t="s">
        <v>38</v>
      </c>
      <c r="AU231" s="81" t="s">
        <v>41</v>
      </c>
      <c r="AY231" s="80" t="s">
        <v>91</v>
      </c>
      <c r="BK231" s="82">
        <f>SUM(BK232:BK242)</f>
        <v>0</v>
      </c>
    </row>
    <row r="232" spans="2:65" s="1" customFormat="1" ht="44.25" customHeight="1">
      <c r="B232" s="84"/>
      <c r="C232" s="85" t="s">
        <v>482</v>
      </c>
      <c r="D232" s="85" t="s">
        <v>92</v>
      </c>
      <c r="E232" s="86" t="s">
        <v>483</v>
      </c>
      <c r="F232" s="137" t="s">
        <v>484</v>
      </c>
      <c r="G232" s="138"/>
      <c r="H232" s="138"/>
      <c r="I232" s="138"/>
      <c r="J232" s="87" t="s">
        <v>218</v>
      </c>
      <c r="K232" s="88">
        <v>243.25</v>
      </c>
      <c r="L232" s="139">
        <v>0</v>
      </c>
      <c r="M232" s="138"/>
      <c r="N232" s="139">
        <f t="shared" ref="N232:N242" si="80">ROUND(L232*K232,3)</f>
        <v>0</v>
      </c>
      <c r="O232" s="138"/>
      <c r="P232" s="138"/>
      <c r="Q232" s="138"/>
      <c r="R232" s="89"/>
      <c r="T232" s="90" t="s">
        <v>1</v>
      </c>
      <c r="U232" s="24" t="s">
        <v>24</v>
      </c>
      <c r="V232" s="91">
        <v>0.23599999999999999</v>
      </c>
      <c r="W232" s="91">
        <f t="shared" ref="W232:W242" si="81">V232*K232</f>
        <v>57.406999999999996</v>
      </c>
      <c r="X232" s="91">
        <v>2.9999999999999997E-4</v>
      </c>
      <c r="Y232" s="91">
        <f t="shared" ref="Y232:Y242" si="82">X232*K232</f>
        <v>7.2974999999999998E-2</v>
      </c>
      <c r="Z232" s="91">
        <v>0</v>
      </c>
      <c r="AA232" s="92">
        <f t="shared" ref="AA232:AA242" si="83">Z232*K232</f>
        <v>0</v>
      </c>
      <c r="AR232" s="7" t="s">
        <v>155</v>
      </c>
      <c r="AT232" s="7" t="s">
        <v>92</v>
      </c>
      <c r="AU232" s="7" t="s">
        <v>97</v>
      </c>
      <c r="AY232" s="7" t="s">
        <v>91</v>
      </c>
      <c r="BE232" s="93">
        <f t="shared" ref="BE232:BE242" si="84">IF(U232="základná",N232,0)</f>
        <v>0</v>
      </c>
      <c r="BF232" s="93">
        <f t="shared" ref="BF232:BF242" si="85">IF(U232="znížená",N232,0)</f>
        <v>0</v>
      </c>
      <c r="BG232" s="93">
        <f t="shared" ref="BG232:BG242" si="86">IF(U232="zákl. prenesená",N232,0)</f>
        <v>0</v>
      </c>
      <c r="BH232" s="93">
        <f t="shared" ref="BH232:BH242" si="87">IF(U232="zníž. prenesená",N232,0)</f>
        <v>0</v>
      </c>
      <c r="BI232" s="93">
        <f t="shared" ref="BI232:BI242" si="88">IF(U232="nulová",N232,0)</f>
        <v>0</v>
      </c>
      <c r="BJ232" s="7" t="s">
        <v>97</v>
      </c>
      <c r="BK232" s="94">
        <f t="shared" ref="BK232:BK242" si="89">ROUND(L232*K232,3)</f>
        <v>0</v>
      </c>
      <c r="BL232" s="7" t="s">
        <v>155</v>
      </c>
      <c r="BM232" s="7" t="s">
        <v>485</v>
      </c>
    </row>
    <row r="233" spans="2:65" s="1" customFormat="1" ht="44.25" customHeight="1">
      <c r="B233" s="84"/>
      <c r="C233" s="95" t="s">
        <v>486</v>
      </c>
      <c r="D233" s="95" t="s">
        <v>134</v>
      </c>
      <c r="E233" s="96" t="s">
        <v>487</v>
      </c>
      <c r="F233" s="146" t="s">
        <v>488</v>
      </c>
      <c r="G233" s="147"/>
      <c r="H233" s="147"/>
      <c r="I233" s="147"/>
      <c r="J233" s="97" t="s">
        <v>218</v>
      </c>
      <c r="K233" s="98">
        <v>248.11500000000001</v>
      </c>
      <c r="L233" s="148">
        <v>0</v>
      </c>
      <c r="M233" s="147"/>
      <c r="N233" s="148">
        <f t="shared" si="80"/>
        <v>0</v>
      </c>
      <c r="O233" s="138"/>
      <c r="P233" s="138"/>
      <c r="Q233" s="138"/>
      <c r="R233" s="89"/>
      <c r="T233" s="90" t="s">
        <v>1</v>
      </c>
      <c r="U233" s="24" t="s">
        <v>24</v>
      </c>
      <c r="V233" s="91">
        <v>0</v>
      </c>
      <c r="W233" s="91">
        <f t="shared" si="81"/>
        <v>0</v>
      </c>
      <c r="X233" s="91">
        <v>1.0800000000000001E-2</v>
      </c>
      <c r="Y233" s="91">
        <f t="shared" si="82"/>
        <v>2.6796420000000003</v>
      </c>
      <c r="Z233" s="91">
        <v>0</v>
      </c>
      <c r="AA233" s="92">
        <f t="shared" si="83"/>
        <v>0</v>
      </c>
      <c r="AR233" s="7" t="s">
        <v>220</v>
      </c>
      <c r="AT233" s="7" t="s">
        <v>134</v>
      </c>
      <c r="AU233" s="7" t="s">
        <v>97</v>
      </c>
      <c r="AY233" s="7" t="s">
        <v>91</v>
      </c>
      <c r="BE233" s="93">
        <f t="shared" si="84"/>
        <v>0</v>
      </c>
      <c r="BF233" s="93">
        <f t="shared" si="85"/>
        <v>0</v>
      </c>
      <c r="BG233" s="93">
        <f t="shared" si="86"/>
        <v>0</v>
      </c>
      <c r="BH233" s="93">
        <f t="shared" si="87"/>
        <v>0</v>
      </c>
      <c r="BI233" s="93">
        <f t="shared" si="88"/>
        <v>0</v>
      </c>
      <c r="BJ233" s="7" t="s">
        <v>97</v>
      </c>
      <c r="BK233" s="94">
        <f t="shared" si="89"/>
        <v>0</v>
      </c>
      <c r="BL233" s="7" t="s">
        <v>155</v>
      </c>
      <c r="BM233" s="7" t="s">
        <v>489</v>
      </c>
    </row>
    <row r="234" spans="2:65" s="1" customFormat="1" ht="44.25" customHeight="1">
      <c r="B234" s="84"/>
      <c r="C234" s="85" t="s">
        <v>490</v>
      </c>
      <c r="D234" s="85" t="s">
        <v>92</v>
      </c>
      <c r="E234" s="86" t="s">
        <v>491</v>
      </c>
      <c r="F234" s="137" t="s">
        <v>492</v>
      </c>
      <c r="G234" s="138"/>
      <c r="H234" s="138"/>
      <c r="I234" s="138"/>
      <c r="J234" s="87" t="s">
        <v>218</v>
      </c>
      <c r="K234" s="88">
        <v>243.25</v>
      </c>
      <c r="L234" s="139">
        <v>0</v>
      </c>
      <c r="M234" s="138"/>
      <c r="N234" s="139">
        <f t="shared" si="80"/>
        <v>0</v>
      </c>
      <c r="O234" s="138"/>
      <c r="P234" s="138"/>
      <c r="Q234" s="138"/>
      <c r="R234" s="89"/>
      <c r="T234" s="90" t="s">
        <v>1</v>
      </c>
      <c r="U234" s="24" t="s">
        <v>24</v>
      </c>
      <c r="V234" s="91">
        <v>7.0999999999999994E-2</v>
      </c>
      <c r="W234" s="91">
        <f t="shared" si="81"/>
        <v>17.27075</v>
      </c>
      <c r="X234" s="91">
        <v>0</v>
      </c>
      <c r="Y234" s="91">
        <f t="shared" si="82"/>
        <v>0</v>
      </c>
      <c r="Z234" s="91">
        <v>0</v>
      </c>
      <c r="AA234" s="92">
        <f t="shared" si="83"/>
        <v>0</v>
      </c>
      <c r="AR234" s="7" t="s">
        <v>155</v>
      </c>
      <c r="AT234" s="7" t="s">
        <v>92</v>
      </c>
      <c r="AU234" s="7" t="s">
        <v>97</v>
      </c>
      <c r="AY234" s="7" t="s">
        <v>91</v>
      </c>
      <c r="BE234" s="93">
        <f t="shared" si="84"/>
        <v>0</v>
      </c>
      <c r="BF234" s="93">
        <f t="shared" si="85"/>
        <v>0</v>
      </c>
      <c r="BG234" s="93">
        <f t="shared" si="86"/>
        <v>0</v>
      </c>
      <c r="BH234" s="93">
        <f t="shared" si="87"/>
        <v>0</v>
      </c>
      <c r="BI234" s="93">
        <f t="shared" si="88"/>
        <v>0</v>
      </c>
      <c r="BJ234" s="7" t="s">
        <v>97</v>
      </c>
      <c r="BK234" s="94">
        <f t="shared" si="89"/>
        <v>0</v>
      </c>
      <c r="BL234" s="7" t="s">
        <v>155</v>
      </c>
      <c r="BM234" s="7" t="s">
        <v>493</v>
      </c>
    </row>
    <row r="235" spans="2:65" s="1" customFormat="1" ht="44.25" customHeight="1">
      <c r="B235" s="84"/>
      <c r="C235" s="95" t="s">
        <v>494</v>
      </c>
      <c r="D235" s="95" t="s">
        <v>134</v>
      </c>
      <c r="E235" s="96" t="s">
        <v>495</v>
      </c>
      <c r="F235" s="146" t="s">
        <v>496</v>
      </c>
      <c r="G235" s="147"/>
      <c r="H235" s="147"/>
      <c r="I235" s="147"/>
      <c r="J235" s="97" t="s">
        <v>218</v>
      </c>
      <c r="K235" s="98">
        <v>248.11500000000001</v>
      </c>
      <c r="L235" s="148">
        <v>0</v>
      </c>
      <c r="M235" s="147"/>
      <c r="N235" s="148">
        <f t="shared" si="80"/>
        <v>0</v>
      </c>
      <c r="O235" s="138"/>
      <c r="P235" s="138"/>
      <c r="Q235" s="138"/>
      <c r="R235" s="89"/>
      <c r="T235" s="90" t="s">
        <v>1</v>
      </c>
      <c r="U235" s="24" t="s">
        <v>24</v>
      </c>
      <c r="V235" s="91">
        <v>0</v>
      </c>
      <c r="W235" s="91">
        <f t="shared" si="81"/>
        <v>0</v>
      </c>
      <c r="X235" s="91">
        <v>2.52E-2</v>
      </c>
      <c r="Y235" s="91">
        <f t="shared" si="82"/>
        <v>6.2524980000000001</v>
      </c>
      <c r="Z235" s="91">
        <v>0</v>
      </c>
      <c r="AA235" s="92">
        <f t="shared" si="83"/>
        <v>0</v>
      </c>
      <c r="AR235" s="7" t="s">
        <v>220</v>
      </c>
      <c r="AT235" s="7" t="s">
        <v>134</v>
      </c>
      <c r="AU235" s="7" t="s">
        <v>97</v>
      </c>
      <c r="AY235" s="7" t="s">
        <v>91</v>
      </c>
      <c r="BE235" s="93">
        <f t="shared" si="84"/>
        <v>0</v>
      </c>
      <c r="BF235" s="93">
        <f t="shared" si="85"/>
        <v>0</v>
      </c>
      <c r="BG235" s="93">
        <f t="shared" si="86"/>
        <v>0</v>
      </c>
      <c r="BH235" s="93">
        <f t="shared" si="87"/>
        <v>0</v>
      </c>
      <c r="BI235" s="93">
        <f t="shared" si="88"/>
        <v>0</v>
      </c>
      <c r="BJ235" s="7" t="s">
        <v>97</v>
      </c>
      <c r="BK235" s="94">
        <f t="shared" si="89"/>
        <v>0</v>
      </c>
      <c r="BL235" s="7" t="s">
        <v>155</v>
      </c>
      <c r="BM235" s="7" t="s">
        <v>497</v>
      </c>
    </row>
    <row r="236" spans="2:65" s="1" customFormat="1" ht="31.5" customHeight="1">
      <c r="B236" s="84"/>
      <c r="C236" s="85" t="s">
        <v>498</v>
      </c>
      <c r="D236" s="85" t="s">
        <v>92</v>
      </c>
      <c r="E236" s="86" t="s">
        <v>499</v>
      </c>
      <c r="F236" s="137" t="s">
        <v>500</v>
      </c>
      <c r="G236" s="138"/>
      <c r="H236" s="138"/>
      <c r="I236" s="138"/>
      <c r="J236" s="87" t="s">
        <v>218</v>
      </c>
      <c r="K236" s="88">
        <v>243.25</v>
      </c>
      <c r="L236" s="139">
        <v>0</v>
      </c>
      <c r="M236" s="138"/>
      <c r="N236" s="139">
        <f t="shared" si="80"/>
        <v>0</v>
      </c>
      <c r="O236" s="138"/>
      <c r="P236" s="138"/>
      <c r="Q236" s="138"/>
      <c r="R236" s="89"/>
      <c r="T236" s="90" t="s">
        <v>1</v>
      </c>
      <c r="U236" s="24" t="s">
        <v>24</v>
      </c>
      <c r="V236" s="91">
        <v>6.4638000000000001E-2</v>
      </c>
      <c r="W236" s="91">
        <f t="shared" si="81"/>
        <v>15.723193500000001</v>
      </c>
      <c r="X236" s="91">
        <v>0</v>
      </c>
      <c r="Y236" s="91">
        <f t="shared" si="82"/>
        <v>0</v>
      </c>
      <c r="Z236" s="91">
        <v>0</v>
      </c>
      <c r="AA236" s="92">
        <f t="shared" si="83"/>
        <v>0</v>
      </c>
      <c r="AR236" s="7" t="s">
        <v>155</v>
      </c>
      <c r="AT236" s="7" t="s">
        <v>92</v>
      </c>
      <c r="AU236" s="7" t="s">
        <v>97</v>
      </c>
      <c r="AY236" s="7" t="s">
        <v>91</v>
      </c>
      <c r="BE236" s="93">
        <f t="shared" si="84"/>
        <v>0</v>
      </c>
      <c r="BF236" s="93">
        <f t="shared" si="85"/>
        <v>0</v>
      </c>
      <c r="BG236" s="93">
        <f t="shared" si="86"/>
        <v>0</v>
      </c>
      <c r="BH236" s="93">
        <f t="shared" si="87"/>
        <v>0</v>
      </c>
      <c r="BI236" s="93">
        <f t="shared" si="88"/>
        <v>0</v>
      </c>
      <c r="BJ236" s="7" t="s">
        <v>97</v>
      </c>
      <c r="BK236" s="94">
        <f t="shared" si="89"/>
        <v>0</v>
      </c>
      <c r="BL236" s="7" t="s">
        <v>155</v>
      </c>
      <c r="BM236" s="7" t="s">
        <v>501</v>
      </c>
    </row>
    <row r="237" spans="2:65" s="1" customFormat="1" ht="31.5" customHeight="1">
      <c r="B237" s="84"/>
      <c r="C237" s="95" t="s">
        <v>502</v>
      </c>
      <c r="D237" s="95" t="s">
        <v>134</v>
      </c>
      <c r="E237" s="96" t="s">
        <v>503</v>
      </c>
      <c r="F237" s="146" t="s">
        <v>504</v>
      </c>
      <c r="G237" s="147"/>
      <c r="H237" s="147"/>
      <c r="I237" s="147"/>
      <c r="J237" s="97" t="s">
        <v>218</v>
      </c>
      <c r="K237" s="98">
        <v>248.11500000000001</v>
      </c>
      <c r="L237" s="148">
        <v>0</v>
      </c>
      <c r="M237" s="147"/>
      <c r="N237" s="148">
        <f t="shared" si="80"/>
        <v>0</v>
      </c>
      <c r="O237" s="138"/>
      <c r="P237" s="138"/>
      <c r="Q237" s="138"/>
      <c r="R237" s="89"/>
      <c r="T237" s="90" t="s">
        <v>1</v>
      </c>
      <c r="U237" s="24" t="s">
        <v>24</v>
      </c>
      <c r="V237" s="91">
        <v>0</v>
      </c>
      <c r="W237" s="91">
        <f t="shared" si="81"/>
        <v>0</v>
      </c>
      <c r="X237" s="91">
        <v>2.65E-3</v>
      </c>
      <c r="Y237" s="91">
        <f t="shared" si="82"/>
        <v>0.65750475000000008</v>
      </c>
      <c r="Z237" s="91">
        <v>0</v>
      </c>
      <c r="AA237" s="92">
        <f t="shared" si="83"/>
        <v>0</v>
      </c>
      <c r="AR237" s="7" t="s">
        <v>220</v>
      </c>
      <c r="AT237" s="7" t="s">
        <v>134</v>
      </c>
      <c r="AU237" s="7" t="s">
        <v>97</v>
      </c>
      <c r="AY237" s="7" t="s">
        <v>91</v>
      </c>
      <c r="BE237" s="93">
        <f t="shared" si="84"/>
        <v>0</v>
      </c>
      <c r="BF237" s="93">
        <f t="shared" si="85"/>
        <v>0</v>
      </c>
      <c r="BG237" s="93">
        <f t="shared" si="86"/>
        <v>0</v>
      </c>
      <c r="BH237" s="93">
        <f t="shared" si="87"/>
        <v>0</v>
      </c>
      <c r="BI237" s="93">
        <f t="shared" si="88"/>
        <v>0</v>
      </c>
      <c r="BJ237" s="7" t="s">
        <v>97</v>
      </c>
      <c r="BK237" s="94">
        <f t="shared" si="89"/>
        <v>0</v>
      </c>
      <c r="BL237" s="7" t="s">
        <v>155</v>
      </c>
      <c r="BM237" s="7" t="s">
        <v>505</v>
      </c>
    </row>
    <row r="238" spans="2:65" s="1" customFormat="1" ht="31.5" customHeight="1">
      <c r="B238" s="84"/>
      <c r="C238" s="85" t="s">
        <v>506</v>
      </c>
      <c r="D238" s="85" t="s">
        <v>92</v>
      </c>
      <c r="E238" s="86" t="s">
        <v>507</v>
      </c>
      <c r="F238" s="137" t="s">
        <v>508</v>
      </c>
      <c r="G238" s="138"/>
      <c r="H238" s="138"/>
      <c r="I238" s="138"/>
      <c r="J238" s="87" t="s">
        <v>218</v>
      </c>
      <c r="K238" s="88">
        <v>243.25</v>
      </c>
      <c r="L238" s="139">
        <v>0</v>
      </c>
      <c r="M238" s="138"/>
      <c r="N238" s="139">
        <f t="shared" si="80"/>
        <v>0</v>
      </c>
      <c r="O238" s="138"/>
      <c r="P238" s="138"/>
      <c r="Q238" s="138"/>
      <c r="R238" s="89"/>
      <c r="T238" s="90" t="s">
        <v>1</v>
      </c>
      <c r="U238" s="24" t="s">
        <v>24</v>
      </c>
      <c r="V238" s="91">
        <v>0.01</v>
      </c>
      <c r="W238" s="91">
        <f t="shared" si="81"/>
        <v>2.4325000000000001</v>
      </c>
      <c r="X238" s="91">
        <v>0</v>
      </c>
      <c r="Y238" s="91">
        <f t="shared" si="82"/>
        <v>0</v>
      </c>
      <c r="Z238" s="91">
        <v>0</v>
      </c>
      <c r="AA238" s="92">
        <f t="shared" si="83"/>
        <v>0</v>
      </c>
      <c r="AR238" s="7" t="s">
        <v>155</v>
      </c>
      <c r="AT238" s="7" t="s">
        <v>92</v>
      </c>
      <c r="AU238" s="7" t="s">
        <v>97</v>
      </c>
      <c r="AY238" s="7" t="s">
        <v>91</v>
      </c>
      <c r="BE238" s="93">
        <f t="shared" si="84"/>
        <v>0</v>
      </c>
      <c r="BF238" s="93">
        <f t="shared" si="85"/>
        <v>0</v>
      </c>
      <c r="BG238" s="93">
        <f t="shared" si="86"/>
        <v>0</v>
      </c>
      <c r="BH238" s="93">
        <f t="shared" si="87"/>
        <v>0</v>
      </c>
      <c r="BI238" s="93">
        <f t="shared" si="88"/>
        <v>0</v>
      </c>
      <c r="BJ238" s="7" t="s">
        <v>97</v>
      </c>
      <c r="BK238" s="94">
        <f t="shared" si="89"/>
        <v>0</v>
      </c>
      <c r="BL238" s="7" t="s">
        <v>155</v>
      </c>
      <c r="BM238" s="7" t="s">
        <v>509</v>
      </c>
    </row>
    <row r="239" spans="2:65" s="1" customFormat="1" ht="22.5" customHeight="1">
      <c r="B239" s="84"/>
      <c r="C239" s="95" t="s">
        <v>510</v>
      </c>
      <c r="D239" s="95" t="s">
        <v>134</v>
      </c>
      <c r="E239" s="96" t="s">
        <v>511</v>
      </c>
      <c r="F239" s="146" t="s">
        <v>512</v>
      </c>
      <c r="G239" s="147"/>
      <c r="H239" s="147"/>
      <c r="I239" s="147"/>
      <c r="J239" s="97" t="s">
        <v>218</v>
      </c>
      <c r="K239" s="98">
        <v>279.738</v>
      </c>
      <c r="L239" s="148">
        <v>0</v>
      </c>
      <c r="M239" s="147"/>
      <c r="N239" s="148">
        <f t="shared" si="80"/>
        <v>0</v>
      </c>
      <c r="O239" s="138"/>
      <c r="P239" s="138"/>
      <c r="Q239" s="138"/>
      <c r="R239" s="89"/>
      <c r="T239" s="90" t="s">
        <v>1</v>
      </c>
      <c r="U239" s="24" t="s">
        <v>24</v>
      </c>
      <c r="V239" s="91">
        <v>0</v>
      </c>
      <c r="W239" s="91">
        <f t="shared" si="81"/>
        <v>0</v>
      </c>
      <c r="X239" s="91">
        <v>5.0000000000000001E-4</v>
      </c>
      <c r="Y239" s="91">
        <f t="shared" si="82"/>
        <v>0.13986899999999999</v>
      </c>
      <c r="Z239" s="91">
        <v>0</v>
      </c>
      <c r="AA239" s="92">
        <f t="shared" si="83"/>
        <v>0</v>
      </c>
      <c r="AR239" s="7" t="s">
        <v>220</v>
      </c>
      <c r="AT239" s="7" t="s">
        <v>134</v>
      </c>
      <c r="AU239" s="7" t="s">
        <v>97</v>
      </c>
      <c r="AY239" s="7" t="s">
        <v>91</v>
      </c>
      <c r="BE239" s="93">
        <f t="shared" si="84"/>
        <v>0</v>
      </c>
      <c r="BF239" s="93">
        <f t="shared" si="85"/>
        <v>0</v>
      </c>
      <c r="BG239" s="93">
        <f t="shared" si="86"/>
        <v>0</v>
      </c>
      <c r="BH239" s="93">
        <f t="shared" si="87"/>
        <v>0</v>
      </c>
      <c r="BI239" s="93">
        <f t="shared" si="88"/>
        <v>0</v>
      </c>
      <c r="BJ239" s="7" t="s">
        <v>97</v>
      </c>
      <c r="BK239" s="94">
        <f t="shared" si="89"/>
        <v>0</v>
      </c>
      <c r="BL239" s="7" t="s">
        <v>155</v>
      </c>
      <c r="BM239" s="7" t="s">
        <v>513</v>
      </c>
    </row>
    <row r="240" spans="2:65" s="1" customFormat="1" ht="31.5" customHeight="1">
      <c r="B240" s="84"/>
      <c r="C240" s="85" t="s">
        <v>514</v>
      </c>
      <c r="D240" s="85" t="s">
        <v>92</v>
      </c>
      <c r="E240" s="86" t="s">
        <v>515</v>
      </c>
      <c r="F240" s="137" t="s">
        <v>516</v>
      </c>
      <c r="G240" s="138"/>
      <c r="H240" s="138"/>
      <c r="I240" s="138"/>
      <c r="J240" s="87" t="s">
        <v>218</v>
      </c>
      <c r="K240" s="88">
        <v>125.19</v>
      </c>
      <c r="L240" s="139">
        <v>0</v>
      </c>
      <c r="M240" s="138"/>
      <c r="N240" s="139">
        <f t="shared" si="80"/>
        <v>0</v>
      </c>
      <c r="O240" s="138"/>
      <c r="P240" s="138"/>
      <c r="Q240" s="138"/>
      <c r="R240" s="89"/>
      <c r="T240" s="90" t="s">
        <v>1</v>
      </c>
      <c r="U240" s="24" t="s">
        <v>24</v>
      </c>
      <c r="V240" s="91">
        <v>0.15509999999999999</v>
      </c>
      <c r="W240" s="91">
        <f t="shared" si="81"/>
        <v>19.416968999999998</v>
      </c>
      <c r="X240" s="91">
        <v>3.5000000000000001E-3</v>
      </c>
      <c r="Y240" s="91">
        <f t="shared" si="82"/>
        <v>0.43816500000000003</v>
      </c>
      <c r="Z240" s="91">
        <v>0</v>
      </c>
      <c r="AA240" s="92">
        <f t="shared" si="83"/>
        <v>0</v>
      </c>
      <c r="AR240" s="7" t="s">
        <v>155</v>
      </c>
      <c r="AT240" s="7" t="s">
        <v>92</v>
      </c>
      <c r="AU240" s="7" t="s">
        <v>97</v>
      </c>
      <c r="AY240" s="7" t="s">
        <v>91</v>
      </c>
      <c r="BE240" s="93">
        <f t="shared" si="84"/>
        <v>0</v>
      </c>
      <c r="BF240" s="93">
        <f t="shared" si="85"/>
        <v>0</v>
      </c>
      <c r="BG240" s="93">
        <f t="shared" si="86"/>
        <v>0</v>
      </c>
      <c r="BH240" s="93">
        <f t="shared" si="87"/>
        <v>0</v>
      </c>
      <c r="BI240" s="93">
        <f t="shared" si="88"/>
        <v>0</v>
      </c>
      <c r="BJ240" s="7" t="s">
        <v>97</v>
      </c>
      <c r="BK240" s="94">
        <f t="shared" si="89"/>
        <v>0</v>
      </c>
      <c r="BL240" s="7" t="s">
        <v>155</v>
      </c>
      <c r="BM240" s="7" t="s">
        <v>517</v>
      </c>
    </row>
    <row r="241" spans="2:65" s="1" customFormat="1" ht="31.5" customHeight="1">
      <c r="B241" s="84"/>
      <c r="C241" s="95" t="s">
        <v>518</v>
      </c>
      <c r="D241" s="95" t="s">
        <v>134</v>
      </c>
      <c r="E241" s="96" t="s">
        <v>519</v>
      </c>
      <c r="F241" s="146" t="s">
        <v>520</v>
      </c>
      <c r="G241" s="147"/>
      <c r="H241" s="147"/>
      <c r="I241" s="147"/>
      <c r="J241" s="97" t="s">
        <v>218</v>
      </c>
      <c r="K241" s="98">
        <v>127.694</v>
      </c>
      <c r="L241" s="148">
        <v>0</v>
      </c>
      <c r="M241" s="147"/>
      <c r="N241" s="148">
        <f t="shared" si="80"/>
        <v>0</v>
      </c>
      <c r="O241" s="138"/>
      <c r="P241" s="138"/>
      <c r="Q241" s="138"/>
      <c r="R241" s="89"/>
      <c r="T241" s="90" t="s">
        <v>1</v>
      </c>
      <c r="U241" s="24" t="s">
        <v>24</v>
      </c>
      <c r="V241" s="91">
        <v>0</v>
      </c>
      <c r="W241" s="91">
        <f t="shared" si="81"/>
        <v>0</v>
      </c>
      <c r="X241" s="91">
        <v>4.1999999999999997E-3</v>
      </c>
      <c r="Y241" s="91">
        <f t="shared" si="82"/>
        <v>0.53631479999999998</v>
      </c>
      <c r="Z241" s="91">
        <v>0</v>
      </c>
      <c r="AA241" s="92">
        <f t="shared" si="83"/>
        <v>0</v>
      </c>
      <c r="AR241" s="7" t="s">
        <v>220</v>
      </c>
      <c r="AT241" s="7" t="s">
        <v>134</v>
      </c>
      <c r="AU241" s="7" t="s">
        <v>97</v>
      </c>
      <c r="AY241" s="7" t="s">
        <v>91</v>
      </c>
      <c r="BE241" s="93">
        <f t="shared" si="84"/>
        <v>0</v>
      </c>
      <c r="BF241" s="93">
        <f t="shared" si="85"/>
        <v>0</v>
      </c>
      <c r="BG241" s="93">
        <f t="shared" si="86"/>
        <v>0</v>
      </c>
      <c r="BH241" s="93">
        <f t="shared" si="87"/>
        <v>0</v>
      </c>
      <c r="BI241" s="93">
        <f t="shared" si="88"/>
        <v>0</v>
      </c>
      <c r="BJ241" s="7" t="s">
        <v>97</v>
      </c>
      <c r="BK241" s="94">
        <f t="shared" si="89"/>
        <v>0</v>
      </c>
      <c r="BL241" s="7" t="s">
        <v>155</v>
      </c>
      <c r="BM241" s="7" t="s">
        <v>521</v>
      </c>
    </row>
    <row r="242" spans="2:65" s="1" customFormat="1" ht="31.5" customHeight="1">
      <c r="B242" s="84"/>
      <c r="C242" s="85" t="s">
        <v>522</v>
      </c>
      <c r="D242" s="85" t="s">
        <v>92</v>
      </c>
      <c r="E242" s="86" t="s">
        <v>523</v>
      </c>
      <c r="F242" s="137" t="s">
        <v>524</v>
      </c>
      <c r="G242" s="138"/>
      <c r="H242" s="138"/>
      <c r="I242" s="138"/>
      <c r="J242" s="87" t="s">
        <v>137</v>
      </c>
      <c r="K242" s="88">
        <v>10.776999999999999</v>
      </c>
      <c r="L242" s="139">
        <v>0</v>
      </c>
      <c r="M242" s="138"/>
      <c r="N242" s="139">
        <f t="shared" si="80"/>
        <v>0</v>
      </c>
      <c r="O242" s="138"/>
      <c r="P242" s="138"/>
      <c r="Q242" s="138"/>
      <c r="R242" s="89"/>
      <c r="T242" s="90" t="s">
        <v>1</v>
      </c>
      <c r="U242" s="24" t="s">
        <v>24</v>
      </c>
      <c r="V242" s="91">
        <v>1.782</v>
      </c>
      <c r="W242" s="91">
        <f t="shared" si="81"/>
        <v>19.204613999999999</v>
      </c>
      <c r="X242" s="91">
        <v>0</v>
      </c>
      <c r="Y242" s="91">
        <f t="shared" si="82"/>
        <v>0</v>
      </c>
      <c r="Z242" s="91">
        <v>0</v>
      </c>
      <c r="AA242" s="92">
        <f t="shared" si="83"/>
        <v>0</v>
      </c>
      <c r="AR242" s="7" t="s">
        <v>155</v>
      </c>
      <c r="AT242" s="7" t="s">
        <v>92</v>
      </c>
      <c r="AU242" s="7" t="s">
        <v>97</v>
      </c>
      <c r="AY242" s="7" t="s">
        <v>91</v>
      </c>
      <c r="BE242" s="93">
        <f t="shared" si="84"/>
        <v>0</v>
      </c>
      <c r="BF242" s="93">
        <f t="shared" si="85"/>
        <v>0</v>
      </c>
      <c r="BG242" s="93">
        <f t="shared" si="86"/>
        <v>0</v>
      </c>
      <c r="BH242" s="93">
        <f t="shared" si="87"/>
        <v>0</v>
      </c>
      <c r="BI242" s="93">
        <f t="shared" si="88"/>
        <v>0</v>
      </c>
      <c r="BJ242" s="7" t="s">
        <v>97</v>
      </c>
      <c r="BK242" s="94">
        <f t="shared" si="89"/>
        <v>0</v>
      </c>
      <c r="BL242" s="7" t="s">
        <v>155</v>
      </c>
      <c r="BM242" s="7" t="s">
        <v>525</v>
      </c>
    </row>
    <row r="243" spans="2:65" s="5" customFormat="1" ht="29.85" customHeight="1">
      <c r="B243" s="73"/>
      <c r="C243" s="74"/>
      <c r="D243" s="83" t="s">
        <v>65</v>
      </c>
      <c r="E243" s="83"/>
      <c r="F243" s="83"/>
      <c r="G243" s="83"/>
      <c r="H243" s="83"/>
      <c r="I243" s="83"/>
      <c r="J243" s="83"/>
      <c r="K243" s="83"/>
      <c r="L243" s="83"/>
      <c r="M243" s="83"/>
      <c r="N243" s="149">
        <f>BK243</f>
        <v>0</v>
      </c>
      <c r="O243" s="150"/>
      <c r="P243" s="150"/>
      <c r="Q243" s="150"/>
      <c r="R243" s="76"/>
      <c r="T243" s="77"/>
      <c r="U243" s="74"/>
      <c r="V243" s="74"/>
      <c r="W243" s="78">
        <f>W244</f>
        <v>0</v>
      </c>
      <c r="X243" s="74"/>
      <c r="Y243" s="78">
        <f>Y244</f>
        <v>1.2199999999999999E-3</v>
      </c>
      <c r="Z243" s="74"/>
      <c r="AA243" s="79">
        <f>AA244</f>
        <v>0</v>
      </c>
      <c r="AR243" s="80" t="s">
        <v>97</v>
      </c>
      <c r="AT243" s="81" t="s">
        <v>38</v>
      </c>
      <c r="AU243" s="81" t="s">
        <v>41</v>
      </c>
      <c r="AY243" s="80" t="s">
        <v>91</v>
      </c>
      <c r="BK243" s="82">
        <f>BK244</f>
        <v>0</v>
      </c>
    </row>
    <row r="244" spans="2:65" s="1" customFormat="1" ht="31.5" customHeight="1">
      <c r="B244" s="84"/>
      <c r="C244" s="95" t="s">
        <v>526</v>
      </c>
      <c r="D244" s="95" t="s">
        <v>134</v>
      </c>
      <c r="E244" s="96" t="s">
        <v>527</v>
      </c>
      <c r="F244" s="146" t="s">
        <v>528</v>
      </c>
      <c r="G244" s="147"/>
      <c r="H244" s="147"/>
      <c r="I244" s="147"/>
      <c r="J244" s="97" t="s">
        <v>529</v>
      </c>
      <c r="K244" s="98">
        <v>2</v>
      </c>
      <c r="L244" s="148">
        <v>0</v>
      </c>
      <c r="M244" s="147"/>
      <c r="N244" s="148">
        <f>ROUND(L244*K244,3)</f>
        <v>0</v>
      </c>
      <c r="O244" s="138"/>
      <c r="P244" s="138"/>
      <c r="Q244" s="138"/>
      <c r="R244" s="89"/>
      <c r="T244" s="90" t="s">
        <v>1</v>
      </c>
      <c r="U244" s="24" t="s">
        <v>24</v>
      </c>
      <c r="V244" s="91">
        <v>0</v>
      </c>
      <c r="W244" s="91">
        <f>V244*K244</f>
        <v>0</v>
      </c>
      <c r="X244" s="91">
        <v>6.0999999999999997E-4</v>
      </c>
      <c r="Y244" s="91">
        <f>X244*K244</f>
        <v>1.2199999999999999E-3</v>
      </c>
      <c r="Z244" s="91">
        <v>0</v>
      </c>
      <c r="AA244" s="92">
        <f>Z244*K244</f>
        <v>0</v>
      </c>
      <c r="AR244" s="7" t="s">
        <v>220</v>
      </c>
      <c r="AT244" s="7" t="s">
        <v>134</v>
      </c>
      <c r="AU244" s="7" t="s">
        <v>97</v>
      </c>
      <c r="AY244" s="7" t="s">
        <v>91</v>
      </c>
      <c r="BE244" s="93">
        <f>IF(U244="základná",N244,0)</f>
        <v>0</v>
      </c>
      <c r="BF244" s="93">
        <f>IF(U244="znížená",N244,0)</f>
        <v>0</v>
      </c>
      <c r="BG244" s="93">
        <f>IF(U244="zákl. prenesená",N244,0)</f>
        <v>0</v>
      </c>
      <c r="BH244" s="93">
        <f>IF(U244="zníž. prenesená",N244,0)</f>
        <v>0</v>
      </c>
      <c r="BI244" s="93">
        <f>IF(U244="nulová",N244,0)</f>
        <v>0</v>
      </c>
      <c r="BJ244" s="7" t="s">
        <v>97</v>
      </c>
      <c r="BK244" s="94">
        <f>ROUND(L244*K244,3)</f>
        <v>0</v>
      </c>
      <c r="BL244" s="7" t="s">
        <v>155</v>
      </c>
      <c r="BM244" s="7" t="s">
        <v>530</v>
      </c>
    </row>
    <row r="245" spans="2:65" s="5" customFormat="1" ht="29.85" customHeight="1">
      <c r="B245" s="73"/>
      <c r="C245" s="74"/>
      <c r="D245" s="83" t="s">
        <v>66</v>
      </c>
      <c r="E245" s="83"/>
      <c r="F245" s="83"/>
      <c r="G245" s="83"/>
      <c r="H245" s="83"/>
      <c r="I245" s="83"/>
      <c r="J245" s="83"/>
      <c r="K245" s="83"/>
      <c r="L245" s="83"/>
      <c r="M245" s="83"/>
      <c r="N245" s="149">
        <f>BK245</f>
        <v>0</v>
      </c>
      <c r="O245" s="150"/>
      <c r="P245" s="150"/>
      <c r="Q245" s="150"/>
      <c r="R245" s="76"/>
      <c r="T245" s="77"/>
      <c r="U245" s="74"/>
      <c r="V245" s="74"/>
      <c r="W245" s="78">
        <f>SUM(W246:W253)</f>
        <v>156.59527799999998</v>
      </c>
      <c r="X245" s="74"/>
      <c r="Y245" s="78">
        <f>SUM(Y246:Y253)</f>
        <v>8.5104054399999995</v>
      </c>
      <c r="Z245" s="74"/>
      <c r="AA245" s="79">
        <f>SUM(AA246:AA253)</f>
        <v>0</v>
      </c>
      <c r="AR245" s="80" t="s">
        <v>97</v>
      </c>
      <c r="AT245" s="81" t="s">
        <v>38</v>
      </c>
      <c r="AU245" s="81" t="s">
        <v>41</v>
      </c>
      <c r="AY245" s="80" t="s">
        <v>91</v>
      </c>
      <c r="BK245" s="82">
        <f>SUM(BK246:BK253)</f>
        <v>0</v>
      </c>
    </row>
    <row r="246" spans="2:65" s="1" customFormat="1" ht="22.5" customHeight="1">
      <c r="B246" s="84"/>
      <c r="C246" s="85" t="s">
        <v>531</v>
      </c>
      <c r="D246" s="85" t="s">
        <v>92</v>
      </c>
      <c r="E246" s="86" t="s">
        <v>532</v>
      </c>
      <c r="F246" s="137" t="s">
        <v>533</v>
      </c>
      <c r="G246" s="138"/>
      <c r="H246" s="138"/>
      <c r="I246" s="138"/>
      <c r="J246" s="87" t="s">
        <v>185</v>
      </c>
      <c r="K246" s="88">
        <v>28</v>
      </c>
      <c r="L246" s="139">
        <v>0</v>
      </c>
      <c r="M246" s="138"/>
      <c r="N246" s="139">
        <f t="shared" ref="N246:N253" si="90">ROUND(L246*K246,3)</f>
        <v>0</v>
      </c>
      <c r="O246" s="138"/>
      <c r="P246" s="138"/>
      <c r="Q246" s="138"/>
      <c r="R246" s="89"/>
      <c r="T246" s="90" t="s">
        <v>1</v>
      </c>
      <c r="U246" s="24" t="s">
        <v>24</v>
      </c>
      <c r="V246" s="91">
        <v>0.21196000000000001</v>
      </c>
      <c r="W246" s="91">
        <f t="shared" ref="W246:W253" si="91">V246*K246</f>
        <v>5.9348800000000006</v>
      </c>
      <c r="X246" s="91">
        <v>2.5999999999999998E-4</v>
      </c>
      <c r="Y246" s="91">
        <f t="shared" ref="Y246:Y253" si="92">X246*K246</f>
        <v>7.2799999999999991E-3</v>
      </c>
      <c r="Z246" s="91">
        <v>0</v>
      </c>
      <c r="AA246" s="92">
        <f t="shared" ref="AA246:AA253" si="93">Z246*K246</f>
        <v>0</v>
      </c>
      <c r="AR246" s="7" t="s">
        <v>155</v>
      </c>
      <c r="AT246" s="7" t="s">
        <v>92</v>
      </c>
      <c r="AU246" s="7" t="s">
        <v>97</v>
      </c>
      <c r="AY246" s="7" t="s">
        <v>91</v>
      </c>
      <c r="BE246" s="93">
        <f t="shared" ref="BE246:BE253" si="94">IF(U246="základná",N246,0)</f>
        <v>0</v>
      </c>
      <c r="BF246" s="93">
        <f t="shared" ref="BF246:BF253" si="95">IF(U246="znížená",N246,0)</f>
        <v>0</v>
      </c>
      <c r="BG246" s="93">
        <f t="shared" ref="BG246:BG253" si="96">IF(U246="zákl. prenesená",N246,0)</f>
        <v>0</v>
      </c>
      <c r="BH246" s="93">
        <f t="shared" ref="BH246:BH253" si="97">IF(U246="zníž. prenesená",N246,0)</f>
        <v>0</v>
      </c>
      <c r="BI246" s="93">
        <f t="shared" ref="BI246:BI253" si="98">IF(U246="nulová",N246,0)</f>
        <v>0</v>
      </c>
      <c r="BJ246" s="7" t="s">
        <v>97</v>
      </c>
      <c r="BK246" s="94">
        <f t="shared" ref="BK246:BK253" si="99">ROUND(L246*K246,3)</f>
        <v>0</v>
      </c>
      <c r="BL246" s="7" t="s">
        <v>155</v>
      </c>
      <c r="BM246" s="7" t="s">
        <v>534</v>
      </c>
    </row>
    <row r="247" spans="2:65" s="1" customFormat="1" ht="31.5" customHeight="1">
      <c r="B247" s="84"/>
      <c r="C247" s="95" t="s">
        <v>535</v>
      </c>
      <c r="D247" s="95" t="s">
        <v>134</v>
      </c>
      <c r="E247" s="96" t="s">
        <v>536</v>
      </c>
      <c r="F247" s="146" t="s">
        <v>537</v>
      </c>
      <c r="G247" s="147"/>
      <c r="H247" s="147"/>
      <c r="I247" s="147"/>
      <c r="J247" s="97" t="s">
        <v>218</v>
      </c>
      <c r="K247" s="98">
        <v>297.68</v>
      </c>
      <c r="L247" s="148">
        <v>0</v>
      </c>
      <c r="M247" s="147"/>
      <c r="N247" s="148">
        <f t="shared" si="90"/>
        <v>0</v>
      </c>
      <c r="O247" s="138"/>
      <c r="P247" s="138"/>
      <c r="Q247" s="138"/>
      <c r="R247" s="89"/>
      <c r="T247" s="90" t="s">
        <v>1</v>
      </c>
      <c r="U247" s="24" t="s">
        <v>24</v>
      </c>
      <c r="V247" s="91">
        <v>0</v>
      </c>
      <c r="W247" s="91">
        <f t="shared" si="91"/>
        <v>0</v>
      </c>
      <c r="X247" s="91">
        <v>0.02</v>
      </c>
      <c r="Y247" s="91">
        <f t="shared" si="92"/>
        <v>5.9536000000000007</v>
      </c>
      <c r="Z247" s="91">
        <v>0</v>
      </c>
      <c r="AA247" s="92">
        <f t="shared" si="93"/>
        <v>0</v>
      </c>
      <c r="AR247" s="7" t="s">
        <v>220</v>
      </c>
      <c r="AT247" s="7" t="s">
        <v>134</v>
      </c>
      <c r="AU247" s="7" t="s">
        <v>97</v>
      </c>
      <c r="AY247" s="7" t="s">
        <v>91</v>
      </c>
      <c r="BE247" s="93">
        <f t="shared" si="94"/>
        <v>0</v>
      </c>
      <c r="BF247" s="93">
        <f t="shared" si="95"/>
        <v>0</v>
      </c>
      <c r="BG247" s="93">
        <f t="shared" si="96"/>
        <v>0</v>
      </c>
      <c r="BH247" s="93">
        <f t="shared" si="97"/>
        <v>0</v>
      </c>
      <c r="BI247" s="93">
        <f t="shared" si="98"/>
        <v>0</v>
      </c>
      <c r="BJ247" s="7" t="s">
        <v>97</v>
      </c>
      <c r="BK247" s="94">
        <f t="shared" si="99"/>
        <v>0</v>
      </c>
      <c r="BL247" s="7" t="s">
        <v>155</v>
      </c>
      <c r="BM247" s="7" t="s">
        <v>538</v>
      </c>
    </row>
    <row r="248" spans="2:65" s="1" customFormat="1" ht="22.5" customHeight="1">
      <c r="B248" s="84"/>
      <c r="C248" s="85" t="s">
        <v>539</v>
      </c>
      <c r="D248" s="85" t="s">
        <v>92</v>
      </c>
      <c r="E248" s="86" t="s">
        <v>540</v>
      </c>
      <c r="F248" s="137" t="s">
        <v>541</v>
      </c>
      <c r="G248" s="138"/>
      <c r="H248" s="138"/>
      <c r="I248" s="138"/>
      <c r="J248" s="87" t="s">
        <v>255</v>
      </c>
      <c r="K248" s="88">
        <v>672</v>
      </c>
      <c r="L248" s="139">
        <v>0</v>
      </c>
      <c r="M248" s="138"/>
      <c r="N248" s="139">
        <f t="shared" si="90"/>
        <v>0</v>
      </c>
      <c r="O248" s="138"/>
      <c r="P248" s="138"/>
      <c r="Q248" s="138"/>
      <c r="R248" s="89"/>
      <c r="T248" s="90" t="s">
        <v>1</v>
      </c>
      <c r="U248" s="24" t="s">
        <v>24</v>
      </c>
      <c r="V248" s="91">
        <v>8.7160000000000001E-2</v>
      </c>
      <c r="W248" s="91">
        <f t="shared" si="91"/>
        <v>58.57152</v>
      </c>
      <c r="X248" s="91">
        <v>0</v>
      </c>
      <c r="Y248" s="91">
        <f t="shared" si="92"/>
        <v>0</v>
      </c>
      <c r="Z248" s="91">
        <v>0</v>
      </c>
      <c r="AA248" s="92">
        <f t="shared" si="93"/>
        <v>0</v>
      </c>
      <c r="AR248" s="7" t="s">
        <v>155</v>
      </c>
      <c r="AT248" s="7" t="s">
        <v>92</v>
      </c>
      <c r="AU248" s="7" t="s">
        <v>97</v>
      </c>
      <c r="AY248" s="7" t="s">
        <v>91</v>
      </c>
      <c r="BE248" s="93">
        <f t="shared" si="94"/>
        <v>0</v>
      </c>
      <c r="BF248" s="93">
        <f t="shared" si="95"/>
        <v>0</v>
      </c>
      <c r="BG248" s="93">
        <f t="shared" si="96"/>
        <v>0</v>
      </c>
      <c r="BH248" s="93">
        <f t="shared" si="97"/>
        <v>0</v>
      </c>
      <c r="BI248" s="93">
        <f t="shared" si="98"/>
        <v>0</v>
      </c>
      <c r="BJ248" s="7" t="s">
        <v>97</v>
      </c>
      <c r="BK248" s="94">
        <f t="shared" si="99"/>
        <v>0</v>
      </c>
      <c r="BL248" s="7" t="s">
        <v>155</v>
      </c>
      <c r="BM248" s="7" t="s">
        <v>542</v>
      </c>
    </row>
    <row r="249" spans="2:65" s="1" customFormat="1" ht="22.5" customHeight="1">
      <c r="B249" s="84"/>
      <c r="C249" s="95" t="s">
        <v>543</v>
      </c>
      <c r="D249" s="95" t="s">
        <v>134</v>
      </c>
      <c r="E249" s="96" t="s">
        <v>544</v>
      </c>
      <c r="F249" s="146" t="s">
        <v>545</v>
      </c>
      <c r="G249" s="147"/>
      <c r="H249" s="147"/>
      <c r="I249" s="147"/>
      <c r="J249" s="97" t="s">
        <v>95</v>
      </c>
      <c r="K249" s="98">
        <v>1.45</v>
      </c>
      <c r="L249" s="148">
        <v>0</v>
      </c>
      <c r="M249" s="147"/>
      <c r="N249" s="148">
        <f t="shared" si="90"/>
        <v>0</v>
      </c>
      <c r="O249" s="138"/>
      <c r="P249" s="138"/>
      <c r="Q249" s="138"/>
      <c r="R249" s="89"/>
      <c r="T249" s="90" t="s">
        <v>1</v>
      </c>
      <c r="U249" s="24" t="s">
        <v>24</v>
      </c>
      <c r="V249" s="91">
        <v>0</v>
      </c>
      <c r="W249" s="91">
        <f t="shared" si="91"/>
        <v>0</v>
      </c>
      <c r="X249" s="91">
        <v>0.55000000000000004</v>
      </c>
      <c r="Y249" s="91">
        <f t="shared" si="92"/>
        <v>0.79749999999999999</v>
      </c>
      <c r="Z249" s="91">
        <v>0</v>
      </c>
      <c r="AA249" s="92">
        <f t="shared" si="93"/>
        <v>0</v>
      </c>
      <c r="AR249" s="7" t="s">
        <v>220</v>
      </c>
      <c r="AT249" s="7" t="s">
        <v>134</v>
      </c>
      <c r="AU249" s="7" t="s">
        <v>97</v>
      </c>
      <c r="AY249" s="7" t="s">
        <v>91</v>
      </c>
      <c r="BE249" s="93">
        <f t="shared" si="94"/>
        <v>0</v>
      </c>
      <c r="BF249" s="93">
        <f t="shared" si="95"/>
        <v>0</v>
      </c>
      <c r="BG249" s="93">
        <f t="shared" si="96"/>
        <v>0</v>
      </c>
      <c r="BH249" s="93">
        <f t="shared" si="97"/>
        <v>0</v>
      </c>
      <c r="BI249" s="93">
        <f t="shared" si="98"/>
        <v>0</v>
      </c>
      <c r="BJ249" s="7" t="s">
        <v>97</v>
      </c>
      <c r="BK249" s="94">
        <f t="shared" si="99"/>
        <v>0</v>
      </c>
      <c r="BL249" s="7" t="s">
        <v>155</v>
      </c>
      <c r="BM249" s="7" t="s">
        <v>546</v>
      </c>
    </row>
    <row r="250" spans="2:65" s="1" customFormat="1" ht="44.25" customHeight="1">
      <c r="B250" s="84"/>
      <c r="C250" s="85" t="s">
        <v>547</v>
      </c>
      <c r="D250" s="85" t="s">
        <v>92</v>
      </c>
      <c r="E250" s="86" t="s">
        <v>548</v>
      </c>
      <c r="F250" s="137" t="s">
        <v>549</v>
      </c>
      <c r="G250" s="138"/>
      <c r="H250" s="138"/>
      <c r="I250" s="138"/>
      <c r="J250" s="87" t="s">
        <v>218</v>
      </c>
      <c r="K250" s="88">
        <v>297.68</v>
      </c>
      <c r="L250" s="139">
        <v>0</v>
      </c>
      <c r="M250" s="138"/>
      <c r="N250" s="139">
        <f t="shared" si="90"/>
        <v>0</v>
      </c>
      <c r="O250" s="138"/>
      <c r="P250" s="138"/>
      <c r="Q250" s="138"/>
      <c r="R250" s="89"/>
      <c r="T250" s="90" t="s">
        <v>1</v>
      </c>
      <c r="U250" s="24" t="s">
        <v>24</v>
      </c>
      <c r="V250" s="91">
        <v>0.26035000000000003</v>
      </c>
      <c r="W250" s="91">
        <f t="shared" si="91"/>
        <v>77.500988000000007</v>
      </c>
      <c r="X250" s="91">
        <v>0</v>
      </c>
      <c r="Y250" s="91">
        <f t="shared" si="92"/>
        <v>0</v>
      </c>
      <c r="Z250" s="91">
        <v>0</v>
      </c>
      <c r="AA250" s="92">
        <f t="shared" si="93"/>
        <v>0</v>
      </c>
      <c r="AR250" s="7" t="s">
        <v>155</v>
      </c>
      <c r="AT250" s="7" t="s">
        <v>92</v>
      </c>
      <c r="AU250" s="7" t="s">
        <v>97</v>
      </c>
      <c r="AY250" s="7" t="s">
        <v>91</v>
      </c>
      <c r="BE250" s="93">
        <f t="shared" si="94"/>
        <v>0</v>
      </c>
      <c r="BF250" s="93">
        <f t="shared" si="95"/>
        <v>0</v>
      </c>
      <c r="BG250" s="93">
        <f t="shared" si="96"/>
        <v>0</v>
      </c>
      <c r="BH250" s="93">
        <f t="shared" si="97"/>
        <v>0</v>
      </c>
      <c r="BI250" s="93">
        <f t="shared" si="98"/>
        <v>0</v>
      </c>
      <c r="BJ250" s="7" t="s">
        <v>97</v>
      </c>
      <c r="BK250" s="94">
        <f t="shared" si="99"/>
        <v>0</v>
      </c>
      <c r="BL250" s="7" t="s">
        <v>155</v>
      </c>
      <c r="BM250" s="7" t="s">
        <v>550</v>
      </c>
    </row>
    <row r="251" spans="2:65" s="1" customFormat="1" ht="31.5" customHeight="1">
      <c r="B251" s="84"/>
      <c r="C251" s="95" t="s">
        <v>551</v>
      </c>
      <c r="D251" s="95" t="s">
        <v>134</v>
      </c>
      <c r="E251" s="96" t="s">
        <v>552</v>
      </c>
      <c r="F251" s="146" t="s">
        <v>553</v>
      </c>
      <c r="G251" s="147"/>
      <c r="H251" s="147"/>
      <c r="I251" s="147"/>
      <c r="J251" s="97" t="s">
        <v>218</v>
      </c>
      <c r="K251" s="98">
        <v>327.44799999999998</v>
      </c>
      <c r="L251" s="148">
        <v>0</v>
      </c>
      <c r="M251" s="147"/>
      <c r="N251" s="148">
        <f t="shared" si="90"/>
        <v>0</v>
      </c>
      <c r="O251" s="138"/>
      <c r="P251" s="138"/>
      <c r="Q251" s="138"/>
      <c r="R251" s="89"/>
      <c r="T251" s="90" t="s">
        <v>1</v>
      </c>
      <c r="U251" s="24" t="s">
        <v>24</v>
      </c>
      <c r="V251" s="91">
        <v>0</v>
      </c>
      <c r="W251" s="91">
        <f t="shared" si="91"/>
        <v>0</v>
      </c>
      <c r="X251" s="91">
        <v>5.28E-3</v>
      </c>
      <c r="Y251" s="91">
        <f t="shared" si="92"/>
        <v>1.7289254399999998</v>
      </c>
      <c r="Z251" s="91">
        <v>0</v>
      </c>
      <c r="AA251" s="92">
        <f t="shared" si="93"/>
        <v>0</v>
      </c>
      <c r="AR251" s="7" t="s">
        <v>220</v>
      </c>
      <c r="AT251" s="7" t="s">
        <v>134</v>
      </c>
      <c r="AU251" s="7" t="s">
        <v>97</v>
      </c>
      <c r="AY251" s="7" t="s">
        <v>91</v>
      </c>
      <c r="BE251" s="93">
        <f t="shared" si="94"/>
        <v>0</v>
      </c>
      <c r="BF251" s="93">
        <f t="shared" si="95"/>
        <v>0</v>
      </c>
      <c r="BG251" s="93">
        <f t="shared" si="96"/>
        <v>0</v>
      </c>
      <c r="BH251" s="93">
        <f t="shared" si="97"/>
        <v>0</v>
      </c>
      <c r="BI251" s="93">
        <f t="shared" si="98"/>
        <v>0</v>
      </c>
      <c r="BJ251" s="7" t="s">
        <v>97</v>
      </c>
      <c r="BK251" s="94">
        <f t="shared" si="99"/>
        <v>0</v>
      </c>
      <c r="BL251" s="7" t="s">
        <v>155</v>
      </c>
      <c r="BM251" s="7" t="s">
        <v>554</v>
      </c>
    </row>
    <row r="252" spans="2:65" s="1" customFormat="1" ht="57" customHeight="1">
      <c r="B252" s="84"/>
      <c r="C252" s="85" t="s">
        <v>555</v>
      </c>
      <c r="D252" s="85" t="s">
        <v>92</v>
      </c>
      <c r="E252" s="86" t="s">
        <v>556</v>
      </c>
      <c r="F252" s="137" t="s">
        <v>557</v>
      </c>
      <c r="G252" s="138"/>
      <c r="H252" s="138"/>
      <c r="I252" s="138"/>
      <c r="J252" s="87" t="s">
        <v>558</v>
      </c>
      <c r="K252" s="88">
        <v>1</v>
      </c>
      <c r="L252" s="139">
        <v>0</v>
      </c>
      <c r="M252" s="138"/>
      <c r="N252" s="139">
        <f t="shared" si="90"/>
        <v>0</v>
      </c>
      <c r="O252" s="138"/>
      <c r="P252" s="138"/>
      <c r="Q252" s="138"/>
      <c r="R252" s="89"/>
      <c r="T252" s="90" t="s">
        <v>1</v>
      </c>
      <c r="U252" s="24" t="s">
        <v>24</v>
      </c>
      <c r="V252" s="91">
        <v>1.026E-2</v>
      </c>
      <c r="W252" s="91">
        <f t="shared" si="91"/>
        <v>1.026E-2</v>
      </c>
      <c r="X252" s="91">
        <v>2.3099999999999999E-2</v>
      </c>
      <c r="Y252" s="91">
        <f t="shared" si="92"/>
        <v>2.3099999999999999E-2</v>
      </c>
      <c r="Z252" s="91">
        <v>0</v>
      </c>
      <c r="AA252" s="92">
        <f t="shared" si="93"/>
        <v>0</v>
      </c>
      <c r="AR252" s="7" t="s">
        <v>155</v>
      </c>
      <c r="AT252" s="7" t="s">
        <v>92</v>
      </c>
      <c r="AU252" s="7" t="s">
        <v>97</v>
      </c>
      <c r="AY252" s="7" t="s">
        <v>91</v>
      </c>
      <c r="BE252" s="93">
        <f t="shared" si="94"/>
        <v>0</v>
      </c>
      <c r="BF252" s="93">
        <f t="shared" si="95"/>
        <v>0</v>
      </c>
      <c r="BG252" s="93">
        <f t="shared" si="96"/>
        <v>0</v>
      </c>
      <c r="BH252" s="93">
        <f t="shared" si="97"/>
        <v>0</v>
      </c>
      <c r="BI252" s="93">
        <f t="shared" si="98"/>
        <v>0</v>
      </c>
      <c r="BJ252" s="7" t="s">
        <v>97</v>
      </c>
      <c r="BK252" s="94">
        <f t="shared" si="99"/>
        <v>0</v>
      </c>
      <c r="BL252" s="7" t="s">
        <v>155</v>
      </c>
      <c r="BM252" s="7" t="s">
        <v>559</v>
      </c>
    </row>
    <row r="253" spans="2:65" s="1" customFormat="1" ht="31.5" customHeight="1">
      <c r="B253" s="84"/>
      <c r="C253" s="85" t="s">
        <v>560</v>
      </c>
      <c r="D253" s="85" t="s">
        <v>92</v>
      </c>
      <c r="E253" s="86" t="s">
        <v>561</v>
      </c>
      <c r="F253" s="137" t="s">
        <v>562</v>
      </c>
      <c r="G253" s="138"/>
      <c r="H253" s="138"/>
      <c r="I253" s="138"/>
      <c r="J253" s="87" t="s">
        <v>137</v>
      </c>
      <c r="K253" s="88">
        <v>8.51</v>
      </c>
      <c r="L253" s="139">
        <v>0</v>
      </c>
      <c r="M253" s="138"/>
      <c r="N253" s="139">
        <f t="shared" si="90"/>
        <v>0</v>
      </c>
      <c r="O253" s="138"/>
      <c r="P253" s="138"/>
      <c r="Q253" s="138"/>
      <c r="R253" s="89"/>
      <c r="T253" s="90" t="s">
        <v>1</v>
      </c>
      <c r="U253" s="24" t="s">
        <v>24</v>
      </c>
      <c r="V253" s="91">
        <v>1.7130000000000001</v>
      </c>
      <c r="W253" s="91">
        <f t="shared" si="91"/>
        <v>14.577630000000001</v>
      </c>
      <c r="X253" s="91">
        <v>0</v>
      </c>
      <c r="Y253" s="91">
        <f t="shared" si="92"/>
        <v>0</v>
      </c>
      <c r="Z253" s="91">
        <v>0</v>
      </c>
      <c r="AA253" s="92">
        <f t="shared" si="93"/>
        <v>0</v>
      </c>
      <c r="AR253" s="7" t="s">
        <v>155</v>
      </c>
      <c r="AT253" s="7" t="s">
        <v>92</v>
      </c>
      <c r="AU253" s="7" t="s">
        <v>97</v>
      </c>
      <c r="AY253" s="7" t="s">
        <v>91</v>
      </c>
      <c r="BE253" s="93">
        <f t="shared" si="94"/>
        <v>0</v>
      </c>
      <c r="BF253" s="93">
        <f t="shared" si="95"/>
        <v>0</v>
      </c>
      <c r="BG253" s="93">
        <f t="shared" si="96"/>
        <v>0</v>
      </c>
      <c r="BH253" s="93">
        <f t="shared" si="97"/>
        <v>0</v>
      </c>
      <c r="BI253" s="93">
        <f t="shared" si="98"/>
        <v>0</v>
      </c>
      <c r="BJ253" s="7" t="s">
        <v>97</v>
      </c>
      <c r="BK253" s="94">
        <f t="shared" si="99"/>
        <v>0</v>
      </c>
      <c r="BL253" s="7" t="s">
        <v>155</v>
      </c>
      <c r="BM253" s="7" t="s">
        <v>563</v>
      </c>
    </row>
    <row r="254" spans="2:65" s="5" customFormat="1" ht="29.85" customHeight="1">
      <c r="B254" s="73"/>
      <c r="C254" s="74"/>
      <c r="D254" s="83" t="s">
        <v>67</v>
      </c>
      <c r="E254" s="83"/>
      <c r="F254" s="83"/>
      <c r="G254" s="83"/>
      <c r="H254" s="83"/>
      <c r="I254" s="83"/>
      <c r="J254" s="83"/>
      <c r="K254" s="83"/>
      <c r="L254" s="83"/>
      <c r="M254" s="83"/>
      <c r="N254" s="149">
        <f>BK254</f>
        <v>0</v>
      </c>
      <c r="O254" s="150"/>
      <c r="P254" s="150"/>
      <c r="Q254" s="150"/>
      <c r="R254" s="76"/>
      <c r="T254" s="77"/>
      <c r="U254" s="74"/>
      <c r="V254" s="74"/>
      <c r="W254" s="78">
        <f>SUM(W255:W258)</f>
        <v>262.49389600000001</v>
      </c>
      <c r="X254" s="74"/>
      <c r="Y254" s="78">
        <f>SUM(Y255:Y258)</f>
        <v>5.5161803400000009</v>
      </c>
      <c r="Z254" s="74"/>
      <c r="AA254" s="79">
        <f>SUM(AA255:AA258)</f>
        <v>0</v>
      </c>
      <c r="AR254" s="80" t="s">
        <v>97</v>
      </c>
      <c r="AT254" s="81" t="s">
        <v>38</v>
      </c>
      <c r="AU254" s="81" t="s">
        <v>41</v>
      </c>
      <c r="AY254" s="80" t="s">
        <v>91</v>
      </c>
      <c r="BK254" s="82">
        <f>SUM(BK255:BK258)</f>
        <v>0</v>
      </c>
    </row>
    <row r="255" spans="2:65" s="1" customFormat="1" ht="31.5" customHeight="1">
      <c r="B255" s="84"/>
      <c r="C255" s="85" t="s">
        <v>564</v>
      </c>
      <c r="D255" s="85" t="s">
        <v>92</v>
      </c>
      <c r="E255" s="86" t="s">
        <v>565</v>
      </c>
      <c r="F255" s="137" t="s">
        <v>566</v>
      </c>
      <c r="G255" s="138"/>
      <c r="H255" s="138"/>
      <c r="I255" s="138"/>
      <c r="J255" s="87" t="s">
        <v>218</v>
      </c>
      <c r="K255" s="88">
        <v>243.25</v>
      </c>
      <c r="L255" s="139">
        <v>0</v>
      </c>
      <c r="M255" s="138"/>
      <c r="N255" s="139">
        <f>ROUND(L255*K255,3)</f>
        <v>0</v>
      </c>
      <c r="O255" s="138"/>
      <c r="P255" s="138"/>
      <c r="Q255" s="138"/>
      <c r="R255" s="89"/>
      <c r="T255" s="90" t="s">
        <v>1</v>
      </c>
      <c r="U255" s="24" t="s">
        <v>24</v>
      </c>
      <c r="V255" s="91">
        <v>0.95494000000000001</v>
      </c>
      <c r="W255" s="91">
        <f>V255*K255</f>
        <v>232.28915499999999</v>
      </c>
      <c r="X255" s="91">
        <v>2.247E-2</v>
      </c>
      <c r="Y255" s="91">
        <f>X255*K255</f>
        <v>5.4658275000000005</v>
      </c>
      <c r="Z255" s="91">
        <v>0</v>
      </c>
      <c r="AA255" s="92">
        <f>Z255*K255</f>
        <v>0</v>
      </c>
      <c r="AR255" s="7" t="s">
        <v>155</v>
      </c>
      <c r="AT255" s="7" t="s">
        <v>92</v>
      </c>
      <c r="AU255" s="7" t="s">
        <v>97</v>
      </c>
      <c r="AY255" s="7" t="s">
        <v>91</v>
      </c>
      <c r="BE255" s="93">
        <f>IF(U255="základná",N255,0)</f>
        <v>0</v>
      </c>
      <c r="BF255" s="93">
        <f>IF(U255="znížená",N255,0)</f>
        <v>0</v>
      </c>
      <c r="BG255" s="93">
        <f>IF(U255="zákl. prenesená",N255,0)</f>
        <v>0</v>
      </c>
      <c r="BH255" s="93">
        <f>IF(U255="zníž. prenesená",N255,0)</f>
        <v>0</v>
      </c>
      <c r="BI255" s="93">
        <f>IF(U255="nulová",N255,0)</f>
        <v>0</v>
      </c>
      <c r="BJ255" s="7" t="s">
        <v>97</v>
      </c>
      <c r="BK255" s="94">
        <f>ROUND(L255*K255,3)</f>
        <v>0</v>
      </c>
      <c r="BL255" s="7" t="s">
        <v>155</v>
      </c>
      <c r="BM255" s="7" t="s">
        <v>567</v>
      </c>
    </row>
    <row r="256" spans="2:65" s="1" customFormat="1" ht="31.5" customHeight="1">
      <c r="B256" s="84"/>
      <c r="C256" s="85" t="s">
        <v>568</v>
      </c>
      <c r="D256" s="85" t="s">
        <v>92</v>
      </c>
      <c r="E256" s="86" t="s">
        <v>569</v>
      </c>
      <c r="F256" s="137" t="s">
        <v>570</v>
      </c>
      <c r="G256" s="138"/>
      <c r="H256" s="138"/>
      <c r="I256" s="138"/>
      <c r="J256" s="87" t="s">
        <v>218</v>
      </c>
      <c r="K256" s="88">
        <v>243.25</v>
      </c>
      <c r="L256" s="139">
        <v>0</v>
      </c>
      <c r="M256" s="138"/>
      <c r="N256" s="139">
        <f>ROUND(L256*K256,3)</f>
        <v>0</v>
      </c>
      <c r="O256" s="138"/>
      <c r="P256" s="138"/>
      <c r="Q256" s="138"/>
      <c r="R256" s="89"/>
      <c r="T256" s="90" t="s">
        <v>1</v>
      </c>
      <c r="U256" s="24" t="s">
        <v>24</v>
      </c>
      <c r="V256" s="91">
        <v>4.002E-2</v>
      </c>
      <c r="W256" s="91">
        <f>V256*K256</f>
        <v>9.7348649999999992</v>
      </c>
      <c r="X256" s="91">
        <v>0</v>
      </c>
      <c r="Y256" s="91">
        <f>X256*K256</f>
        <v>0</v>
      </c>
      <c r="Z256" s="91">
        <v>0</v>
      </c>
      <c r="AA256" s="92">
        <f>Z256*K256</f>
        <v>0</v>
      </c>
      <c r="AR256" s="7" t="s">
        <v>155</v>
      </c>
      <c r="AT256" s="7" t="s">
        <v>92</v>
      </c>
      <c r="AU256" s="7" t="s">
        <v>97</v>
      </c>
      <c r="AY256" s="7" t="s">
        <v>91</v>
      </c>
      <c r="BE256" s="93">
        <f>IF(U256="základná",N256,0)</f>
        <v>0</v>
      </c>
      <c r="BF256" s="93">
        <f>IF(U256="znížená",N256,0)</f>
        <v>0</v>
      </c>
      <c r="BG256" s="93">
        <f>IF(U256="zákl. prenesená",N256,0)</f>
        <v>0</v>
      </c>
      <c r="BH256" s="93">
        <f>IF(U256="zníž. prenesená",N256,0)</f>
        <v>0</v>
      </c>
      <c r="BI256" s="93">
        <f>IF(U256="nulová",N256,0)</f>
        <v>0</v>
      </c>
      <c r="BJ256" s="7" t="s">
        <v>97</v>
      </c>
      <c r="BK256" s="94">
        <f>ROUND(L256*K256,3)</f>
        <v>0</v>
      </c>
      <c r="BL256" s="7" t="s">
        <v>155</v>
      </c>
      <c r="BM256" s="7" t="s">
        <v>571</v>
      </c>
    </row>
    <row r="257" spans="2:65" s="1" customFormat="1" ht="31.5" customHeight="1">
      <c r="B257" s="84"/>
      <c r="C257" s="95" t="s">
        <v>572</v>
      </c>
      <c r="D257" s="95" t="s">
        <v>134</v>
      </c>
      <c r="E257" s="96" t="s">
        <v>573</v>
      </c>
      <c r="F257" s="146" t="s">
        <v>468</v>
      </c>
      <c r="G257" s="147"/>
      <c r="H257" s="147"/>
      <c r="I257" s="147"/>
      <c r="J257" s="97" t="s">
        <v>218</v>
      </c>
      <c r="K257" s="98">
        <v>279.738</v>
      </c>
      <c r="L257" s="148">
        <v>0</v>
      </c>
      <c r="M257" s="147"/>
      <c r="N257" s="148">
        <f>ROUND(L257*K257,3)</f>
        <v>0</v>
      </c>
      <c r="O257" s="138"/>
      <c r="P257" s="138"/>
      <c r="Q257" s="138"/>
      <c r="R257" s="89"/>
      <c r="T257" s="90" t="s">
        <v>1</v>
      </c>
      <c r="U257" s="24" t="s">
        <v>24</v>
      </c>
      <c r="V257" s="91">
        <v>0</v>
      </c>
      <c r="W257" s="91">
        <f>V257*K257</f>
        <v>0</v>
      </c>
      <c r="X257" s="91">
        <v>1.8000000000000001E-4</v>
      </c>
      <c r="Y257" s="91">
        <f>X257*K257</f>
        <v>5.0352840000000003E-2</v>
      </c>
      <c r="Z257" s="91">
        <v>0</v>
      </c>
      <c r="AA257" s="92">
        <f>Z257*K257</f>
        <v>0</v>
      </c>
      <c r="AR257" s="7" t="s">
        <v>220</v>
      </c>
      <c r="AT257" s="7" t="s">
        <v>134</v>
      </c>
      <c r="AU257" s="7" t="s">
        <v>97</v>
      </c>
      <c r="AY257" s="7" t="s">
        <v>91</v>
      </c>
      <c r="BE257" s="93">
        <f>IF(U257="základná",N257,0)</f>
        <v>0</v>
      </c>
      <c r="BF257" s="93">
        <f>IF(U257="znížená",N257,0)</f>
        <v>0</v>
      </c>
      <c r="BG257" s="93">
        <f>IF(U257="zákl. prenesená",N257,0)</f>
        <v>0</v>
      </c>
      <c r="BH257" s="93">
        <f>IF(U257="zníž. prenesená",N257,0)</f>
        <v>0</v>
      </c>
      <c r="BI257" s="93">
        <f>IF(U257="nulová",N257,0)</f>
        <v>0</v>
      </c>
      <c r="BJ257" s="7" t="s">
        <v>97</v>
      </c>
      <c r="BK257" s="94">
        <f>ROUND(L257*K257,3)</f>
        <v>0</v>
      </c>
      <c r="BL257" s="7" t="s">
        <v>155</v>
      </c>
      <c r="BM257" s="7" t="s">
        <v>574</v>
      </c>
    </row>
    <row r="258" spans="2:65" s="1" customFormat="1" ht="31.5" customHeight="1">
      <c r="B258" s="84"/>
      <c r="C258" s="85" t="s">
        <v>575</v>
      </c>
      <c r="D258" s="85" t="s">
        <v>92</v>
      </c>
      <c r="E258" s="86" t="s">
        <v>576</v>
      </c>
      <c r="F258" s="137" t="s">
        <v>577</v>
      </c>
      <c r="G258" s="138"/>
      <c r="H258" s="138"/>
      <c r="I258" s="138"/>
      <c r="J258" s="87" t="s">
        <v>137</v>
      </c>
      <c r="K258" s="88">
        <v>5.516</v>
      </c>
      <c r="L258" s="139">
        <v>0</v>
      </c>
      <c r="M258" s="138"/>
      <c r="N258" s="139">
        <f>ROUND(L258*K258,3)</f>
        <v>0</v>
      </c>
      <c r="O258" s="138"/>
      <c r="P258" s="138"/>
      <c r="Q258" s="138"/>
      <c r="R258" s="89"/>
      <c r="T258" s="90" t="s">
        <v>1</v>
      </c>
      <c r="U258" s="24" t="s">
        <v>24</v>
      </c>
      <c r="V258" s="91">
        <v>3.7109999999999999</v>
      </c>
      <c r="W258" s="91">
        <f>V258*K258</f>
        <v>20.469875999999999</v>
      </c>
      <c r="X258" s="91">
        <v>0</v>
      </c>
      <c r="Y258" s="91">
        <f>X258*K258</f>
        <v>0</v>
      </c>
      <c r="Z258" s="91">
        <v>0</v>
      </c>
      <c r="AA258" s="92">
        <f>Z258*K258</f>
        <v>0</v>
      </c>
      <c r="AR258" s="7" t="s">
        <v>155</v>
      </c>
      <c r="AT258" s="7" t="s">
        <v>92</v>
      </c>
      <c r="AU258" s="7" t="s">
        <v>97</v>
      </c>
      <c r="AY258" s="7" t="s">
        <v>91</v>
      </c>
      <c r="BE258" s="93">
        <f>IF(U258="základná",N258,0)</f>
        <v>0</v>
      </c>
      <c r="BF258" s="93">
        <f>IF(U258="znížená",N258,0)</f>
        <v>0</v>
      </c>
      <c r="BG258" s="93">
        <f>IF(U258="zákl. prenesená",N258,0)</f>
        <v>0</v>
      </c>
      <c r="BH258" s="93">
        <f>IF(U258="zníž. prenesená",N258,0)</f>
        <v>0</v>
      </c>
      <c r="BI258" s="93">
        <f>IF(U258="nulová",N258,0)</f>
        <v>0</v>
      </c>
      <c r="BJ258" s="7" t="s">
        <v>97</v>
      </c>
      <c r="BK258" s="94">
        <f>ROUND(L258*K258,3)</f>
        <v>0</v>
      </c>
      <c r="BL258" s="7" t="s">
        <v>155</v>
      </c>
      <c r="BM258" s="7" t="s">
        <v>578</v>
      </c>
    </row>
    <row r="259" spans="2:65" s="5" customFormat="1" ht="29.85" customHeight="1">
      <c r="B259" s="73"/>
      <c r="C259" s="74"/>
      <c r="D259" s="83" t="s">
        <v>68</v>
      </c>
      <c r="E259" s="83"/>
      <c r="F259" s="83"/>
      <c r="G259" s="83"/>
      <c r="H259" s="83"/>
      <c r="I259" s="83"/>
      <c r="J259" s="83"/>
      <c r="K259" s="83"/>
      <c r="L259" s="83"/>
      <c r="M259" s="83"/>
      <c r="N259" s="149">
        <f>BK259</f>
        <v>0</v>
      </c>
      <c r="O259" s="150"/>
      <c r="P259" s="150"/>
      <c r="Q259" s="150"/>
      <c r="R259" s="76"/>
      <c r="T259" s="77"/>
      <c r="U259" s="74"/>
      <c r="V259" s="74"/>
      <c r="W259" s="78">
        <f>SUM(W260:W273)</f>
        <v>447.614304</v>
      </c>
      <c r="X259" s="74"/>
      <c r="Y259" s="78">
        <f>SUM(Y260:Y273)</f>
        <v>2.1288558399999999</v>
      </c>
      <c r="Z259" s="74"/>
      <c r="AA259" s="79">
        <f>SUM(AA260:AA273)</f>
        <v>0</v>
      </c>
      <c r="AR259" s="80" t="s">
        <v>97</v>
      </c>
      <c r="AT259" s="81" t="s">
        <v>38</v>
      </c>
      <c r="AU259" s="81" t="s">
        <v>41</v>
      </c>
      <c r="AY259" s="80" t="s">
        <v>91</v>
      </c>
      <c r="BK259" s="82">
        <f>SUM(BK260:BK273)</f>
        <v>0</v>
      </c>
    </row>
    <row r="260" spans="2:65" s="1" customFormat="1" ht="31.5" customHeight="1">
      <c r="B260" s="84"/>
      <c r="C260" s="85" t="s">
        <v>579</v>
      </c>
      <c r="D260" s="85" t="s">
        <v>92</v>
      </c>
      <c r="E260" s="86" t="s">
        <v>580</v>
      </c>
      <c r="F260" s="137" t="s">
        <v>581</v>
      </c>
      <c r="G260" s="138"/>
      <c r="H260" s="138"/>
      <c r="I260" s="138"/>
      <c r="J260" s="87" t="s">
        <v>255</v>
      </c>
      <c r="K260" s="88">
        <v>50</v>
      </c>
      <c r="L260" s="139">
        <v>0</v>
      </c>
      <c r="M260" s="138"/>
      <c r="N260" s="139">
        <f t="shared" ref="N260:N273" si="100">ROUND(L260*K260,3)</f>
        <v>0</v>
      </c>
      <c r="O260" s="138"/>
      <c r="P260" s="138"/>
      <c r="Q260" s="138"/>
      <c r="R260" s="89"/>
      <c r="T260" s="90" t="s">
        <v>1</v>
      </c>
      <c r="U260" s="24" t="s">
        <v>24</v>
      </c>
      <c r="V260" s="91">
        <v>0.60992999999999997</v>
      </c>
      <c r="W260" s="91">
        <f t="shared" ref="W260:W273" si="101">V260*K260</f>
        <v>30.496499999999997</v>
      </c>
      <c r="X260" s="91">
        <v>3.47E-3</v>
      </c>
      <c r="Y260" s="91">
        <f t="shared" ref="Y260:Y273" si="102">X260*K260</f>
        <v>0.17349999999999999</v>
      </c>
      <c r="Z260" s="91">
        <v>0</v>
      </c>
      <c r="AA260" s="92">
        <f t="shared" ref="AA260:AA273" si="103">Z260*K260</f>
        <v>0</v>
      </c>
      <c r="AR260" s="7" t="s">
        <v>155</v>
      </c>
      <c r="AT260" s="7" t="s">
        <v>92</v>
      </c>
      <c r="AU260" s="7" t="s">
        <v>97</v>
      </c>
      <c r="AY260" s="7" t="s">
        <v>91</v>
      </c>
      <c r="BE260" s="93">
        <f t="shared" ref="BE260:BE273" si="104">IF(U260="základná",N260,0)</f>
        <v>0</v>
      </c>
      <c r="BF260" s="93">
        <f t="shared" ref="BF260:BF273" si="105">IF(U260="znížená",N260,0)</f>
        <v>0</v>
      </c>
      <c r="BG260" s="93">
        <f t="shared" ref="BG260:BG273" si="106">IF(U260="zákl. prenesená",N260,0)</f>
        <v>0</v>
      </c>
      <c r="BH260" s="93">
        <f t="shared" ref="BH260:BH273" si="107">IF(U260="zníž. prenesená",N260,0)</f>
        <v>0</v>
      </c>
      <c r="BI260" s="93">
        <f t="shared" ref="BI260:BI273" si="108">IF(U260="nulová",N260,0)</f>
        <v>0</v>
      </c>
      <c r="BJ260" s="7" t="s">
        <v>97</v>
      </c>
      <c r="BK260" s="94">
        <f t="shared" ref="BK260:BK273" si="109">ROUND(L260*K260,3)</f>
        <v>0</v>
      </c>
      <c r="BL260" s="7" t="s">
        <v>155</v>
      </c>
      <c r="BM260" s="7" t="s">
        <v>582</v>
      </c>
    </row>
    <row r="261" spans="2:65" s="1" customFormat="1" ht="31.5" customHeight="1">
      <c r="B261" s="84"/>
      <c r="C261" s="85" t="s">
        <v>583</v>
      </c>
      <c r="D261" s="85" t="s">
        <v>92</v>
      </c>
      <c r="E261" s="86" t="s">
        <v>584</v>
      </c>
      <c r="F261" s="137" t="s">
        <v>585</v>
      </c>
      <c r="G261" s="138"/>
      <c r="H261" s="138"/>
      <c r="I261" s="138"/>
      <c r="J261" s="87" t="s">
        <v>255</v>
      </c>
      <c r="K261" s="88">
        <v>24.5</v>
      </c>
      <c r="L261" s="139">
        <v>0</v>
      </c>
      <c r="M261" s="138"/>
      <c r="N261" s="139">
        <f t="shared" si="100"/>
        <v>0</v>
      </c>
      <c r="O261" s="138"/>
      <c r="P261" s="138"/>
      <c r="Q261" s="138"/>
      <c r="R261" s="89"/>
      <c r="T261" s="90" t="s">
        <v>1</v>
      </c>
      <c r="U261" s="24" t="s">
        <v>24</v>
      </c>
      <c r="V261" s="91">
        <v>0.503</v>
      </c>
      <c r="W261" s="91">
        <f t="shared" si="101"/>
        <v>12.323499999999999</v>
      </c>
      <c r="X261" s="91">
        <v>2.7799999999999999E-3</v>
      </c>
      <c r="Y261" s="91">
        <f t="shared" si="102"/>
        <v>6.8110000000000004E-2</v>
      </c>
      <c r="Z261" s="91">
        <v>0</v>
      </c>
      <c r="AA261" s="92">
        <f t="shared" si="103"/>
        <v>0</v>
      </c>
      <c r="AR261" s="7" t="s">
        <v>155</v>
      </c>
      <c r="AT261" s="7" t="s">
        <v>92</v>
      </c>
      <c r="AU261" s="7" t="s">
        <v>97</v>
      </c>
      <c r="AY261" s="7" t="s">
        <v>91</v>
      </c>
      <c r="BE261" s="93">
        <f t="shared" si="104"/>
        <v>0</v>
      </c>
      <c r="BF261" s="93">
        <f t="shared" si="105"/>
        <v>0</v>
      </c>
      <c r="BG261" s="93">
        <f t="shared" si="106"/>
        <v>0</v>
      </c>
      <c r="BH261" s="93">
        <f t="shared" si="107"/>
        <v>0</v>
      </c>
      <c r="BI261" s="93">
        <f t="shared" si="108"/>
        <v>0</v>
      </c>
      <c r="BJ261" s="7" t="s">
        <v>97</v>
      </c>
      <c r="BK261" s="94">
        <f t="shared" si="109"/>
        <v>0</v>
      </c>
      <c r="BL261" s="7" t="s">
        <v>155</v>
      </c>
      <c r="BM261" s="7" t="s">
        <v>586</v>
      </c>
    </row>
    <row r="262" spans="2:65" s="1" customFormat="1" ht="22.5" customHeight="1">
      <c r="B262" s="84"/>
      <c r="C262" s="85" t="s">
        <v>587</v>
      </c>
      <c r="D262" s="85" t="s">
        <v>92</v>
      </c>
      <c r="E262" s="86" t="s">
        <v>588</v>
      </c>
      <c r="F262" s="137" t="s">
        <v>589</v>
      </c>
      <c r="G262" s="138"/>
      <c r="H262" s="138"/>
      <c r="I262" s="138"/>
      <c r="J262" s="87" t="s">
        <v>218</v>
      </c>
      <c r="K262" s="88">
        <v>312.56400000000002</v>
      </c>
      <c r="L262" s="139">
        <v>0</v>
      </c>
      <c r="M262" s="138"/>
      <c r="N262" s="139">
        <f t="shared" si="100"/>
        <v>0</v>
      </c>
      <c r="O262" s="138"/>
      <c r="P262" s="138"/>
      <c r="Q262" s="138"/>
      <c r="R262" s="89"/>
      <c r="T262" s="90" t="s">
        <v>1</v>
      </c>
      <c r="U262" s="24" t="s">
        <v>24</v>
      </c>
      <c r="V262" s="91">
        <v>0.8</v>
      </c>
      <c r="W262" s="91">
        <f t="shared" si="101"/>
        <v>250.05120000000002</v>
      </c>
      <c r="X262" s="91">
        <v>4.5599999999999998E-3</v>
      </c>
      <c r="Y262" s="91">
        <f t="shared" si="102"/>
        <v>1.4252918400000001</v>
      </c>
      <c r="Z262" s="91">
        <v>0</v>
      </c>
      <c r="AA262" s="92">
        <f t="shared" si="103"/>
        <v>0</v>
      </c>
      <c r="AR262" s="7" t="s">
        <v>155</v>
      </c>
      <c r="AT262" s="7" t="s">
        <v>92</v>
      </c>
      <c r="AU262" s="7" t="s">
        <v>97</v>
      </c>
      <c r="AY262" s="7" t="s">
        <v>91</v>
      </c>
      <c r="BE262" s="93">
        <f t="shared" si="104"/>
        <v>0</v>
      </c>
      <c r="BF262" s="93">
        <f t="shared" si="105"/>
        <v>0</v>
      </c>
      <c r="BG262" s="93">
        <f t="shared" si="106"/>
        <v>0</v>
      </c>
      <c r="BH262" s="93">
        <f t="shared" si="107"/>
        <v>0</v>
      </c>
      <c r="BI262" s="93">
        <f t="shared" si="108"/>
        <v>0</v>
      </c>
      <c r="BJ262" s="7" t="s">
        <v>97</v>
      </c>
      <c r="BK262" s="94">
        <f t="shared" si="109"/>
        <v>0</v>
      </c>
      <c r="BL262" s="7" t="s">
        <v>155</v>
      </c>
      <c r="BM262" s="7" t="s">
        <v>590</v>
      </c>
    </row>
    <row r="263" spans="2:65" s="1" customFormat="1" ht="22.5" customHeight="1">
      <c r="B263" s="84"/>
      <c r="C263" s="85" t="s">
        <v>591</v>
      </c>
      <c r="D263" s="85" t="s">
        <v>92</v>
      </c>
      <c r="E263" s="86" t="s">
        <v>592</v>
      </c>
      <c r="F263" s="137" t="s">
        <v>593</v>
      </c>
      <c r="G263" s="138"/>
      <c r="H263" s="138"/>
      <c r="I263" s="138"/>
      <c r="J263" s="87" t="s">
        <v>255</v>
      </c>
      <c r="K263" s="88">
        <v>25</v>
      </c>
      <c r="L263" s="139">
        <v>0</v>
      </c>
      <c r="M263" s="138"/>
      <c r="N263" s="139">
        <f t="shared" si="100"/>
        <v>0</v>
      </c>
      <c r="O263" s="138"/>
      <c r="P263" s="138"/>
      <c r="Q263" s="138"/>
      <c r="R263" s="89"/>
      <c r="T263" s="90" t="s">
        <v>1</v>
      </c>
      <c r="U263" s="24" t="s">
        <v>24</v>
      </c>
      <c r="V263" s="91">
        <v>0.61055000000000004</v>
      </c>
      <c r="W263" s="91">
        <f t="shared" si="101"/>
        <v>15.263750000000002</v>
      </c>
      <c r="X263" s="91">
        <v>4.0200000000000001E-3</v>
      </c>
      <c r="Y263" s="91">
        <f t="shared" si="102"/>
        <v>0.10050000000000001</v>
      </c>
      <c r="Z263" s="91">
        <v>0</v>
      </c>
      <c r="AA263" s="92">
        <f t="shared" si="103"/>
        <v>0</v>
      </c>
      <c r="AR263" s="7" t="s">
        <v>155</v>
      </c>
      <c r="AT263" s="7" t="s">
        <v>92</v>
      </c>
      <c r="AU263" s="7" t="s">
        <v>97</v>
      </c>
      <c r="AY263" s="7" t="s">
        <v>91</v>
      </c>
      <c r="BE263" s="93">
        <f t="shared" si="104"/>
        <v>0</v>
      </c>
      <c r="BF263" s="93">
        <f t="shared" si="105"/>
        <v>0</v>
      </c>
      <c r="BG263" s="93">
        <f t="shared" si="106"/>
        <v>0</v>
      </c>
      <c r="BH263" s="93">
        <f t="shared" si="107"/>
        <v>0</v>
      </c>
      <c r="BI263" s="93">
        <f t="shared" si="108"/>
        <v>0</v>
      </c>
      <c r="BJ263" s="7" t="s">
        <v>97</v>
      </c>
      <c r="BK263" s="94">
        <f t="shared" si="109"/>
        <v>0</v>
      </c>
      <c r="BL263" s="7" t="s">
        <v>155</v>
      </c>
      <c r="BM263" s="7" t="s">
        <v>594</v>
      </c>
    </row>
    <row r="264" spans="2:65" s="1" customFormat="1" ht="31.5" customHeight="1">
      <c r="B264" s="84"/>
      <c r="C264" s="85" t="s">
        <v>595</v>
      </c>
      <c r="D264" s="85" t="s">
        <v>92</v>
      </c>
      <c r="E264" s="86" t="s">
        <v>596</v>
      </c>
      <c r="F264" s="137" t="s">
        <v>597</v>
      </c>
      <c r="G264" s="138"/>
      <c r="H264" s="138"/>
      <c r="I264" s="138"/>
      <c r="J264" s="87" t="s">
        <v>185</v>
      </c>
      <c r="K264" s="88">
        <v>6</v>
      </c>
      <c r="L264" s="139">
        <v>0</v>
      </c>
      <c r="M264" s="138"/>
      <c r="N264" s="139">
        <f t="shared" si="100"/>
        <v>0</v>
      </c>
      <c r="O264" s="138"/>
      <c r="P264" s="138"/>
      <c r="Q264" s="138"/>
      <c r="R264" s="89"/>
      <c r="T264" s="90" t="s">
        <v>1</v>
      </c>
      <c r="U264" s="24" t="s">
        <v>24</v>
      </c>
      <c r="V264" s="91">
        <v>0.502</v>
      </c>
      <c r="W264" s="91">
        <f t="shared" si="101"/>
        <v>3.012</v>
      </c>
      <c r="X264" s="91">
        <v>1.08E-3</v>
      </c>
      <c r="Y264" s="91">
        <f t="shared" si="102"/>
        <v>6.4799999999999996E-3</v>
      </c>
      <c r="Z264" s="91">
        <v>0</v>
      </c>
      <c r="AA264" s="92">
        <f t="shared" si="103"/>
        <v>0</v>
      </c>
      <c r="AR264" s="7" t="s">
        <v>155</v>
      </c>
      <c r="AT264" s="7" t="s">
        <v>92</v>
      </c>
      <c r="AU264" s="7" t="s">
        <v>97</v>
      </c>
      <c r="AY264" s="7" t="s">
        <v>91</v>
      </c>
      <c r="BE264" s="93">
        <f t="shared" si="104"/>
        <v>0</v>
      </c>
      <c r="BF264" s="93">
        <f t="shared" si="105"/>
        <v>0</v>
      </c>
      <c r="BG264" s="93">
        <f t="shared" si="106"/>
        <v>0</v>
      </c>
      <c r="BH264" s="93">
        <f t="shared" si="107"/>
        <v>0</v>
      </c>
      <c r="BI264" s="93">
        <f t="shared" si="108"/>
        <v>0</v>
      </c>
      <c r="BJ264" s="7" t="s">
        <v>97</v>
      </c>
      <c r="BK264" s="94">
        <f t="shared" si="109"/>
        <v>0</v>
      </c>
      <c r="BL264" s="7" t="s">
        <v>155</v>
      </c>
      <c r="BM264" s="7" t="s">
        <v>598</v>
      </c>
    </row>
    <row r="265" spans="2:65" s="1" customFormat="1" ht="31.5" customHeight="1">
      <c r="B265" s="84"/>
      <c r="C265" s="85" t="s">
        <v>599</v>
      </c>
      <c r="D265" s="85" t="s">
        <v>92</v>
      </c>
      <c r="E265" s="86" t="s">
        <v>600</v>
      </c>
      <c r="F265" s="137" t="s">
        <v>601</v>
      </c>
      <c r="G265" s="138"/>
      <c r="H265" s="138"/>
      <c r="I265" s="138"/>
      <c r="J265" s="87" t="s">
        <v>255</v>
      </c>
      <c r="K265" s="88">
        <v>29.6</v>
      </c>
      <c r="L265" s="139">
        <v>0</v>
      </c>
      <c r="M265" s="138"/>
      <c r="N265" s="139">
        <f t="shared" si="100"/>
        <v>0</v>
      </c>
      <c r="O265" s="138"/>
      <c r="P265" s="138"/>
      <c r="Q265" s="138"/>
      <c r="R265" s="89"/>
      <c r="T265" s="90" t="s">
        <v>1</v>
      </c>
      <c r="U265" s="24" t="s">
        <v>24</v>
      </c>
      <c r="V265" s="91">
        <v>0.48333999999999999</v>
      </c>
      <c r="W265" s="91">
        <f t="shared" si="101"/>
        <v>14.306864000000001</v>
      </c>
      <c r="X265" s="91">
        <v>1.7000000000000001E-4</v>
      </c>
      <c r="Y265" s="91">
        <f t="shared" si="102"/>
        <v>5.0320000000000009E-3</v>
      </c>
      <c r="Z265" s="91">
        <v>0</v>
      </c>
      <c r="AA265" s="92">
        <f t="shared" si="103"/>
        <v>0</v>
      </c>
      <c r="AR265" s="7" t="s">
        <v>155</v>
      </c>
      <c r="AT265" s="7" t="s">
        <v>92</v>
      </c>
      <c r="AU265" s="7" t="s">
        <v>97</v>
      </c>
      <c r="AY265" s="7" t="s">
        <v>91</v>
      </c>
      <c r="BE265" s="93">
        <f t="shared" si="104"/>
        <v>0</v>
      </c>
      <c r="BF265" s="93">
        <f t="shared" si="105"/>
        <v>0</v>
      </c>
      <c r="BG265" s="93">
        <f t="shared" si="106"/>
        <v>0</v>
      </c>
      <c r="BH265" s="93">
        <f t="shared" si="107"/>
        <v>0</v>
      </c>
      <c r="BI265" s="93">
        <f t="shared" si="108"/>
        <v>0</v>
      </c>
      <c r="BJ265" s="7" t="s">
        <v>97</v>
      </c>
      <c r="BK265" s="94">
        <f t="shared" si="109"/>
        <v>0</v>
      </c>
      <c r="BL265" s="7" t="s">
        <v>155</v>
      </c>
      <c r="BM265" s="7" t="s">
        <v>602</v>
      </c>
    </row>
    <row r="266" spans="2:65" s="1" customFormat="1" ht="22.5" customHeight="1">
      <c r="B266" s="84"/>
      <c r="C266" s="95" t="s">
        <v>603</v>
      </c>
      <c r="D266" s="95" t="s">
        <v>134</v>
      </c>
      <c r="E266" s="96" t="s">
        <v>604</v>
      </c>
      <c r="F266" s="146" t="s">
        <v>605</v>
      </c>
      <c r="G266" s="147"/>
      <c r="H266" s="147"/>
      <c r="I266" s="147"/>
      <c r="J266" s="97" t="s">
        <v>255</v>
      </c>
      <c r="K266" s="98">
        <v>29.6</v>
      </c>
      <c r="L266" s="148">
        <v>0</v>
      </c>
      <c r="M266" s="147"/>
      <c r="N266" s="148">
        <f t="shared" si="100"/>
        <v>0</v>
      </c>
      <c r="O266" s="138"/>
      <c r="P266" s="138"/>
      <c r="Q266" s="138"/>
      <c r="R266" s="89"/>
      <c r="T266" s="90" t="s">
        <v>1</v>
      </c>
      <c r="U266" s="24" t="s">
        <v>24</v>
      </c>
      <c r="V266" s="91">
        <v>0</v>
      </c>
      <c r="W266" s="91">
        <f t="shared" si="101"/>
        <v>0</v>
      </c>
      <c r="X266" s="91">
        <v>1.6199999999999999E-3</v>
      </c>
      <c r="Y266" s="91">
        <f t="shared" si="102"/>
        <v>4.7952000000000002E-2</v>
      </c>
      <c r="Z266" s="91">
        <v>0</v>
      </c>
      <c r="AA266" s="92">
        <f t="shared" si="103"/>
        <v>0</v>
      </c>
      <c r="AR266" s="7" t="s">
        <v>220</v>
      </c>
      <c r="AT266" s="7" t="s">
        <v>134</v>
      </c>
      <c r="AU266" s="7" t="s">
        <v>97</v>
      </c>
      <c r="AY266" s="7" t="s">
        <v>91</v>
      </c>
      <c r="BE266" s="93">
        <f t="shared" si="104"/>
        <v>0</v>
      </c>
      <c r="BF266" s="93">
        <f t="shared" si="105"/>
        <v>0</v>
      </c>
      <c r="BG266" s="93">
        <f t="shared" si="106"/>
        <v>0</v>
      </c>
      <c r="BH266" s="93">
        <f t="shared" si="107"/>
        <v>0</v>
      </c>
      <c r="BI266" s="93">
        <f t="shared" si="108"/>
        <v>0</v>
      </c>
      <c r="BJ266" s="7" t="s">
        <v>97</v>
      </c>
      <c r="BK266" s="94">
        <f t="shared" si="109"/>
        <v>0</v>
      </c>
      <c r="BL266" s="7" t="s">
        <v>155</v>
      </c>
      <c r="BM266" s="7" t="s">
        <v>606</v>
      </c>
    </row>
    <row r="267" spans="2:65" s="1" customFormat="1" ht="31.5" customHeight="1">
      <c r="B267" s="84"/>
      <c r="C267" s="85" t="s">
        <v>607</v>
      </c>
      <c r="D267" s="85" t="s">
        <v>92</v>
      </c>
      <c r="E267" s="86" t="s">
        <v>608</v>
      </c>
      <c r="F267" s="137" t="s">
        <v>609</v>
      </c>
      <c r="G267" s="138"/>
      <c r="H267" s="138"/>
      <c r="I267" s="138"/>
      <c r="J267" s="87" t="s">
        <v>255</v>
      </c>
      <c r="K267" s="88">
        <v>16</v>
      </c>
      <c r="L267" s="139">
        <v>0</v>
      </c>
      <c r="M267" s="138"/>
      <c r="N267" s="139">
        <f t="shared" si="100"/>
        <v>0</v>
      </c>
      <c r="O267" s="138"/>
      <c r="P267" s="138"/>
      <c r="Q267" s="138"/>
      <c r="R267" s="89"/>
      <c r="T267" s="90" t="s">
        <v>1</v>
      </c>
      <c r="U267" s="24" t="s">
        <v>24</v>
      </c>
      <c r="V267" s="91">
        <v>0.65722000000000003</v>
      </c>
      <c r="W267" s="91">
        <f t="shared" si="101"/>
        <v>10.51552</v>
      </c>
      <c r="X267" s="91">
        <v>2.0500000000000002E-3</v>
      </c>
      <c r="Y267" s="91">
        <f t="shared" si="102"/>
        <v>3.2800000000000003E-2</v>
      </c>
      <c r="Z267" s="91">
        <v>0</v>
      </c>
      <c r="AA267" s="92">
        <f t="shared" si="103"/>
        <v>0</v>
      </c>
      <c r="AR267" s="7" t="s">
        <v>155</v>
      </c>
      <c r="AT267" s="7" t="s">
        <v>92</v>
      </c>
      <c r="AU267" s="7" t="s">
        <v>97</v>
      </c>
      <c r="AY267" s="7" t="s">
        <v>91</v>
      </c>
      <c r="BE267" s="93">
        <f t="shared" si="104"/>
        <v>0</v>
      </c>
      <c r="BF267" s="93">
        <f t="shared" si="105"/>
        <v>0</v>
      </c>
      <c r="BG267" s="93">
        <f t="shared" si="106"/>
        <v>0</v>
      </c>
      <c r="BH267" s="93">
        <f t="shared" si="107"/>
        <v>0</v>
      </c>
      <c r="BI267" s="93">
        <f t="shared" si="108"/>
        <v>0</v>
      </c>
      <c r="BJ267" s="7" t="s">
        <v>97</v>
      </c>
      <c r="BK267" s="94">
        <f t="shared" si="109"/>
        <v>0</v>
      </c>
      <c r="BL267" s="7" t="s">
        <v>155</v>
      </c>
      <c r="BM267" s="7" t="s">
        <v>610</v>
      </c>
    </row>
    <row r="268" spans="2:65" s="1" customFormat="1" ht="31.5" customHeight="1">
      <c r="B268" s="84"/>
      <c r="C268" s="85" t="s">
        <v>611</v>
      </c>
      <c r="D268" s="85" t="s">
        <v>92</v>
      </c>
      <c r="E268" s="86" t="s">
        <v>612</v>
      </c>
      <c r="F268" s="137" t="s">
        <v>613</v>
      </c>
      <c r="G268" s="138"/>
      <c r="H268" s="138"/>
      <c r="I268" s="138"/>
      <c r="J268" s="87" t="s">
        <v>255</v>
      </c>
      <c r="K268" s="88">
        <v>50</v>
      </c>
      <c r="L268" s="139">
        <v>0</v>
      </c>
      <c r="M268" s="138"/>
      <c r="N268" s="139">
        <f t="shared" si="100"/>
        <v>0</v>
      </c>
      <c r="O268" s="138"/>
      <c r="P268" s="138"/>
      <c r="Q268" s="138"/>
      <c r="R268" s="89"/>
      <c r="T268" s="90" t="s">
        <v>1</v>
      </c>
      <c r="U268" s="24" t="s">
        <v>24</v>
      </c>
      <c r="V268" s="91">
        <v>0.89183999999999997</v>
      </c>
      <c r="W268" s="91">
        <f t="shared" si="101"/>
        <v>44.591999999999999</v>
      </c>
      <c r="X268" s="91">
        <v>1.6800000000000001E-3</v>
      </c>
      <c r="Y268" s="91">
        <f t="shared" si="102"/>
        <v>8.4000000000000005E-2</v>
      </c>
      <c r="Z268" s="91">
        <v>0</v>
      </c>
      <c r="AA268" s="92">
        <f t="shared" si="103"/>
        <v>0</v>
      </c>
      <c r="AR268" s="7" t="s">
        <v>155</v>
      </c>
      <c r="AT268" s="7" t="s">
        <v>92</v>
      </c>
      <c r="AU268" s="7" t="s">
        <v>97</v>
      </c>
      <c r="AY268" s="7" t="s">
        <v>91</v>
      </c>
      <c r="BE268" s="93">
        <f t="shared" si="104"/>
        <v>0</v>
      </c>
      <c r="BF268" s="93">
        <f t="shared" si="105"/>
        <v>0</v>
      </c>
      <c r="BG268" s="93">
        <f t="shared" si="106"/>
        <v>0</v>
      </c>
      <c r="BH268" s="93">
        <f t="shared" si="107"/>
        <v>0</v>
      </c>
      <c r="BI268" s="93">
        <f t="shared" si="108"/>
        <v>0</v>
      </c>
      <c r="BJ268" s="7" t="s">
        <v>97</v>
      </c>
      <c r="BK268" s="94">
        <f t="shared" si="109"/>
        <v>0</v>
      </c>
      <c r="BL268" s="7" t="s">
        <v>155</v>
      </c>
      <c r="BM268" s="7" t="s">
        <v>614</v>
      </c>
    </row>
    <row r="269" spans="2:65" s="1" customFormat="1" ht="31.5" customHeight="1">
      <c r="B269" s="84"/>
      <c r="C269" s="85" t="s">
        <v>615</v>
      </c>
      <c r="D269" s="85" t="s">
        <v>92</v>
      </c>
      <c r="E269" s="86" t="s">
        <v>616</v>
      </c>
      <c r="F269" s="137" t="s">
        <v>617</v>
      </c>
      <c r="G269" s="138"/>
      <c r="H269" s="138"/>
      <c r="I269" s="138"/>
      <c r="J269" s="87" t="s">
        <v>185</v>
      </c>
      <c r="K269" s="88">
        <v>4</v>
      </c>
      <c r="L269" s="139">
        <v>0</v>
      </c>
      <c r="M269" s="138"/>
      <c r="N269" s="139">
        <f t="shared" si="100"/>
        <v>0</v>
      </c>
      <c r="O269" s="138"/>
      <c r="P269" s="138"/>
      <c r="Q269" s="138"/>
      <c r="R269" s="89"/>
      <c r="T269" s="90" t="s">
        <v>1</v>
      </c>
      <c r="U269" s="24" t="s">
        <v>24</v>
      </c>
      <c r="V269" s="91">
        <v>0.30941000000000002</v>
      </c>
      <c r="W269" s="91">
        <f t="shared" si="101"/>
        <v>1.2376400000000001</v>
      </c>
      <c r="X269" s="91">
        <v>3.6000000000000002E-4</v>
      </c>
      <c r="Y269" s="91">
        <f t="shared" si="102"/>
        <v>1.4400000000000001E-3</v>
      </c>
      <c r="Z269" s="91">
        <v>0</v>
      </c>
      <c r="AA269" s="92">
        <f t="shared" si="103"/>
        <v>0</v>
      </c>
      <c r="AR269" s="7" t="s">
        <v>155</v>
      </c>
      <c r="AT269" s="7" t="s">
        <v>92</v>
      </c>
      <c r="AU269" s="7" t="s">
        <v>97</v>
      </c>
      <c r="AY269" s="7" t="s">
        <v>91</v>
      </c>
      <c r="BE269" s="93">
        <f t="shared" si="104"/>
        <v>0</v>
      </c>
      <c r="BF269" s="93">
        <f t="shared" si="105"/>
        <v>0</v>
      </c>
      <c r="BG269" s="93">
        <f t="shared" si="106"/>
        <v>0</v>
      </c>
      <c r="BH269" s="93">
        <f t="shared" si="107"/>
        <v>0</v>
      </c>
      <c r="BI269" s="93">
        <f t="shared" si="108"/>
        <v>0</v>
      </c>
      <c r="BJ269" s="7" t="s">
        <v>97</v>
      </c>
      <c r="BK269" s="94">
        <f t="shared" si="109"/>
        <v>0</v>
      </c>
      <c r="BL269" s="7" t="s">
        <v>155</v>
      </c>
      <c r="BM269" s="7" t="s">
        <v>618</v>
      </c>
    </row>
    <row r="270" spans="2:65" s="1" customFormat="1" ht="22.5" customHeight="1">
      <c r="B270" s="84"/>
      <c r="C270" s="85" t="s">
        <v>619</v>
      </c>
      <c r="D270" s="85" t="s">
        <v>92</v>
      </c>
      <c r="E270" s="86" t="s">
        <v>620</v>
      </c>
      <c r="F270" s="137" t="s">
        <v>621</v>
      </c>
      <c r="G270" s="138"/>
      <c r="H270" s="138"/>
      <c r="I270" s="138"/>
      <c r="J270" s="87" t="s">
        <v>185</v>
      </c>
      <c r="K270" s="88">
        <v>56</v>
      </c>
      <c r="L270" s="139">
        <v>0</v>
      </c>
      <c r="M270" s="138"/>
      <c r="N270" s="139">
        <f t="shared" si="100"/>
        <v>0</v>
      </c>
      <c r="O270" s="138"/>
      <c r="P270" s="138"/>
      <c r="Q270" s="138"/>
      <c r="R270" s="89"/>
      <c r="T270" s="90" t="s">
        <v>1</v>
      </c>
      <c r="U270" s="24" t="s">
        <v>24</v>
      </c>
      <c r="V270" s="91">
        <v>0.15906000000000001</v>
      </c>
      <c r="W270" s="91">
        <f t="shared" si="101"/>
        <v>8.9073600000000006</v>
      </c>
      <c r="X270" s="91">
        <v>3.0000000000000001E-5</v>
      </c>
      <c r="Y270" s="91">
        <f t="shared" si="102"/>
        <v>1.6800000000000001E-3</v>
      </c>
      <c r="Z270" s="91">
        <v>0</v>
      </c>
      <c r="AA270" s="92">
        <f t="shared" si="103"/>
        <v>0</v>
      </c>
      <c r="AR270" s="7" t="s">
        <v>155</v>
      </c>
      <c r="AT270" s="7" t="s">
        <v>92</v>
      </c>
      <c r="AU270" s="7" t="s">
        <v>97</v>
      </c>
      <c r="AY270" s="7" t="s">
        <v>91</v>
      </c>
      <c r="BE270" s="93">
        <f t="shared" si="104"/>
        <v>0</v>
      </c>
      <c r="BF270" s="93">
        <f t="shared" si="105"/>
        <v>0</v>
      </c>
      <c r="BG270" s="93">
        <f t="shared" si="106"/>
        <v>0</v>
      </c>
      <c r="BH270" s="93">
        <f t="shared" si="107"/>
        <v>0</v>
      </c>
      <c r="BI270" s="93">
        <f t="shared" si="108"/>
        <v>0</v>
      </c>
      <c r="BJ270" s="7" t="s">
        <v>97</v>
      </c>
      <c r="BK270" s="94">
        <f t="shared" si="109"/>
        <v>0</v>
      </c>
      <c r="BL270" s="7" t="s">
        <v>155</v>
      </c>
      <c r="BM270" s="7" t="s">
        <v>622</v>
      </c>
    </row>
    <row r="271" spans="2:65" s="1" customFormat="1" ht="31.5" customHeight="1">
      <c r="B271" s="84"/>
      <c r="C271" s="95" t="s">
        <v>623</v>
      </c>
      <c r="D271" s="95" t="s">
        <v>134</v>
      </c>
      <c r="E271" s="96" t="s">
        <v>624</v>
      </c>
      <c r="F271" s="146" t="s">
        <v>625</v>
      </c>
      <c r="G271" s="147"/>
      <c r="H271" s="147"/>
      <c r="I271" s="147"/>
      <c r="J271" s="97" t="s">
        <v>185</v>
      </c>
      <c r="K271" s="98">
        <v>56</v>
      </c>
      <c r="L271" s="148">
        <v>0</v>
      </c>
      <c r="M271" s="147"/>
      <c r="N271" s="148">
        <f t="shared" si="100"/>
        <v>0</v>
      </c>
      <c r="O271" s="138"/>
      <c r="P271" s="138"/>
      <c r="Q271" s="138"/>
      <c r="R271" s="89"/>
      <c r="T271" s="90" t="s">
        <v>1</v>
      </c>
      <c r="U271" s="24" t="s">
        <v>24</v>
      </c>
      <c r="V271" s="91">
        <v>0</v>
      </c>
      <c r="W271" s="91">
        <f t="shared" si="101"/>
        <v>0</v>
      </c>
      <c r="X271" s="91">
        <v>1.7000000000000001E-4</v>
      </c>
      <c r="Y271" s="91">
        <f t="shared" si="102"/>
        <v>9.5200000000000007E-3</v>
      </c>
      <c r="Z271" s="91">
        <v>0</v>
      </c>
      <c r="AA271" s="92">
        <f t="shared" si="103"/>
        <v>0</v>
      </c>
      <c r="AR271" s="7" t="s">
        <v>220</v>
      </c>
      <c r="AT271" s="7" t="s">
        <v>134</v>
      </c>
      <c r="AU271" s="7" t="s">
        <v>97</v>
      </c>
      <c r="AY271" s="7" t="s">
        <v>91</v>
      </c>
      <c r="BE271" s="93">
        <f t="shared" si="104"/>
        <v>0</v>
      </c>
      <c r="BF271" s="93">
        <f t="shared" si="105"/>
        <v>0</v>
      </c>
      <c r="BG271" s="93">
        <f t="shared" si="106"/>
        <v>0</v>
      </c>
      <c r="BH271" s="93">
        <f t="shared" si="107"/>
        <v>0</v>
      </c>
      <c r="BI271" s="93">
        <f t="shared" si="108"/>
        <v>0</v>
      </c>
      <c r="BJ271" s="7" t="s">
        <v>97</v>
      </c>
      <c r="BK271" s="94">
        <f t="shared" si="109"/>
        <v>0</v>
      </c>
      <c r="BL271" s="7" t="s">
        <v>155</v>
      </c>
      <c r="BM271" s="7" t="s">
        <v>626</v>
      </c>
    </row>
    <row r="272" spans="2:65" s="1" customFormat="1" ht="22.5" customHeight="1">
      <c r="B272" s="84"/>
      <c r="C272" s="85" t="s">
        <v>627</v>
      </c>
      <c r="D272" s="85" t="s">
        <v>92</v>
      </c>
      <c r="E272" s="86" t="s">
        <v>628</v>
      </c>
      <c r="F272" s="137" t="s">
        <v>629</v>
      </c>
      <c r="G272" s="138"/>
      <c r="H272" s="138"/>
      <c r="I272" s="138"/>
      <c r="J272" s="87" t="s">
        <v>185</v>
      </c>
      <c r="K272" s="88">
        <v>145</v>
      </c>
      <c r="L272" s="139">
        <v>0</v>
      </c>
      <c r="M272" s="138"/>
      <c r="N272" s="139">
        <f t="shared" si="100"/>
        <v>0</v>
      </c>
      <c r="O272" s="138"/>
      <c r="P272" s="138"/>
      <c r="Q272" s="138"/>
      <c r="R272" s="89"/>
      <c r="T272" s="90" t="s">
        <v>1</v>
      </c>
      <c r="U272" s="24" t="s">
        <v>24</v>
      </c>
      <c r="V272" s="91">
        <v>0.32668999999999998</v>
      </c>
      <c r="W272" s="91">
        <f t="shared" si="101"/>
        <v>47.370049999999999</v>
      </c>
      <c r="X272" s="91">
        <v>1.1900000000000001E-3</v>
      </c>
      <c r="Y272" s="91">
        <f t="shared" si="102"/>
        <v>0.17255000000000001</v>
      </c>
      <c r="Z272" s="91">
        <v>0</v>
      </c>
      <c r="AA272" s="92">
        <f t="shared" si="103"/>
        <v>0</v>
      </c>
      <c r="AR272" s="7" t="s">
        <v>155</v>
      </c>
      <c r="AT272" s="7" t="s">
        <v>92</v>
      </c>
      <c r="AU272" s="7" t="s">
        <v>97</v>
      </c>
      <c r="AY272" s="7" t="s">
        <v>91</v>
      </c>
      <c r="BE272" s="93">
        <f t="shared" si="104"/>
        <v>0</v>
      </c>
      <c r="BF272" s="93">
        <f t="shared" si="105"/>
        <v>0</v>
      </c>
      <c r="BG272" s="93">
        <f t="shared" si="106"/>
        <v>0</v>
      </c>
      <c r="BH272" s="93">
        <f t="shared" si="107"/>
        <v>0</v>
      </c>
      <c r="BI272" s="93">
        <f t="shared" si="108"/>
        <v>0</v>
      </c>
      <c r="BJ272" s="7" t="s">
        <v>97</v>
      </c>
      <c r="BK272" s="94">
        <f t="shared" si="109"/>
        <v>0</v>
      </c>
      <c r="BL272" s="7" t="s">
        <v>155</v>
      </c>
      <c r="BM272" s="7" t="s">
        <v>630</v>
      </c>
    </row>
    <row r="273" spans="2:65" s="1" customFormat="1" ht="31.5" customHeight="1">
      <c r="B273" s="84"/>
      <c r="C273" s="85" t="s">
        <v>631</v>
      </c>
      <c r="D273" s="85" t="s">
        <v>92</v>
      </c>
      <c r="E273" s="86" t="s">
        <v>632</v>
      </c>
      <c r="F273" s="137" t="s">
        <v>633</v>
      </c>
      <c r="G273" s="138"/>
      <c r="H273" s="138"/>
      <c r="I273" s="138"/>
      <c r="J273" s="87" t="s">
        <v>137</v>
      </c>
      <c r="K273" s="88">
        <v>2.129</v>
      </c>
      <c r="L273" s="139">
        <v>0</v>
      </c>
      <c r="M273" s="138"/>
      <c r="N273" s="139">
        <f t="shared" si="100"/>
        <v>0</v>
      </c>
      <c r="O273" s="138"/>
      <c r="P273" s="138"/>
      <c r="Q273" s="138"/>
      <c r="R273" s="89"/>
      <c r="T273" s="90" t="s">
        <v>1</v>
      </c>
      <c r="U273" s="24" t="s">
        <v>24</v>
      </c>
      <c r="V273" s="91">
        <v>4.4800000000000004</v>
      </c>
      <c r="W273" s="91">
        <f t="shared" si="101"/>
        <v>9.5379200000000015</v>
      </c>
      <c r="X273" s="91">
        <v>0</v>
      </c>
      <c r="Y273" s="91">
        <f t="shared" si="102"/>
        <v>0</v>
      </c>
      <c r="Z273" s="91">
        <v>0</v>
      </c>
      <c r="AA273" s="92">
        <f t="shared" si="103"/>
        <v>0</v>
      </c>
      <c r="AR273" s="7" t="s">
        <v>155</v>
      </c>
      <c r="AT273" s="7" t="s">
        <v>92</v>
      </c>
      <c r="AU273" s="7" t="s">
        <v>97</v>
      </c>
      <c r="AY273" s="7" t="s">
        <v>91</v>
      </c>
      <c r="BE273" s="93">
        <f t="shared" si="104"/>
        <v>0</v>
      </c>
      <c r="BF273" s="93">
        <f t="shared" si="105"/>
        <v>0</v>
      </c>
      <c r="BG273" s="93">
        <f t="shared" si="106"/>
        <v>0</v>
      </c>
      <c r="BH273" s="93">
        <f t="shared" si="107"/>
        <v>0</v>
      </c>
      <c r="BI273" s="93">
        <f t="shared" si="108"/>
        <v>0</v>
      </c>
      <c r="BJ273" s="7" t="s">
        <v>97</v>
      </c>
      <c r="BK273" s="94">
        <f t="shared" si="109"/>
        <v>0</v>
      </c>
      <c r="BL273" s="7" t="s">
        <v>155</v>
      </c>
      <c r="BM273" s="7" t="s">
        <v>634</v>
      </c>
    </row>
    <row r="274" spans="2:65" s="5" customFormat="1" ht="29.85" customHeight="1">
      <c r="B274" s="73"/>
      <c r="C274" s="74"/>
      <c r="D274" s="83" t="s">
        <v>69</v>
      </c>
      <c r="E274" s="83"/>
      <c r="F274" s="83"/>
      <c r="G274" s="83"/>
      <c r="H274" s="83"/>
      <c r="I274" s="83"/>
      <c r="J274" s="83"/>
      <c r="K274" s="83"/>
      <c r="L274" s="83"/>
      <c r="M274" s="83"/>
      <c r="N274" s="149">
        <f>BK274</f>
        <v>0</v>
      </c>
      <c r="O274" s="150"/>
      <c r="P274" s="150"/>
      <c r="Q274" s="150"/>
      <c r="R274" s="76"/>
      <c r="T274" s="77"/>
      <c r="U274" s="74"/>
      <c r="V274" s="74"/>
      <c r="W274" s="78">
        <f>SUM(W275:W291)</f>
        <v>90.091798000000011</v>
      </c>
      <c r="X274" s="74"/>
      <c r="Y274" s="78">
        <f>SUM(Y275:Y291)</f>
        <v>2.2307089999999996</v>
      </c>
      <c r="Z274" s="74"/>
      <c r="AA274" s="79">
        <f>SUM(AA275:AA291)</f>
        <v>0</v>
      </c>
      <c r="AR274" s="80" t="s">
        <v>97</v>
      </c>
      <c r="AT274" s="81" t="s">
        <v>38</v>
      </c>
      <c r="AU274" s="81" t="s">
        <v>41</v>
      </c>
      <c r="AY274" s="80" t="s">
        <v>91</v>
      </c>
      <c r="BK274" s="82">
        <f>SUM(BK275:BK291)</f>
        <v>0</v>
      </c>
    </row>
    <row r="275" spans="2:65" s="1" customFormat="1" ht="31.5" customHeight="1">
      <c r="B275" s="84"/>
      <c r="C275" s="85" t="s">
        <v>635</v>
      </c>
      <c r="D275" s="85" t="s">
        <v>92</v>
      </c>
      <c r="E275" s="86" t="s">
        <v>636</v>
      </c>
      <c r="F275" s="137" t="s">
        <v>637</v>
      </c>
      <c r="G275" s="138"/>
      <c r="H275" s="138"/>
      <c r="I275" s="138"/>
      <c r="J275" s="87" t="s">
        <v>255</v>
      </c>
      <c r="K275" s="88">
        <v>96.4</v>
      </c>
      <c r="L275" s="139">
        <v>0</v>
      </c>
      <c r="M275" s="138"/>
      <c r="N275" s="139">
        <f t="shared" ref="N275:N291" si="110">ROUND(L275*K275,3)</f>
        <v>0</v>
      </c>
      <c r="O275" s="138"/>
      <c r="P275" s="138"/>
      <c r="Q275" s="138"/>
      <c r="R275" s="89"/>
      <c r="T275" s="90" t="s">
        <v>1</v>
      </c>
      <c r="U275" s="24" t="s">
        <v>24</v>
      </c>
      <c r="V275" s="91">
        <v>0.60467000000000004</v>
      </c>
      <c r="W275" s="91">
        <f t="shared" ref="W275:W291" si="111">V275*K275</f>
        <v>58.290188000000008</v>
      </c>
      <c r="X275" s="91">
        <v>2.1000000000000001E-4</v>
      </c>
      <c r="Y275" s="91">
        <f t="shared" ref="Y275:Y291" si="112">X275*K275</f>
        <v>2.0244000000000002E-2</v>
      </c>
      <c r="Z275" s="91">
        <v>0</v>
      </c>
      <c r="AA275" s="92">
        <f t="shared" ref="AA275:AA291" si="113">Z275*K275</f>
        <v>0</v>
      </c>
      <c r="AR275" s="7" t="s">
        <v>155</v>
      </c>
      <c r="AT275" s="7" t="s">
        <v>92</v>
      </c>
      <c r="AU275" s="7" t="s">
        <v>97</v>
      </c>
      <c r="AY275" s="7" t="s">
        <v>91</v>
      </c>
      <c r="BE275" s="93">
        <f t="shared" ref="BE275:BE291" si="114">IF(U275="základná",N275,0)</f>
        <v>0</v>
      </c>
      <c r="BF275" s="93">
        <f t="shared" ref="BF275:BF291" si="115">IF(U275="znížená",N275,0)</f>
        <v>0</v>
      </c>
      <c r="BG275" s="93">
        <f t="shared" ref="BG275:BG291" si="116">IF(U275="zákl. prenesená",N275,0)</f>
        <v>0</v>
      </c>
      <c r="BH275" s="93">
        <f t="shared" ref="BH275:BH291" si="117">IF(U275="zníž. prenesená",N275,0)</f>
        <v>0</v>
      </c>
      <c r="BI275" s="93">
        <f t="shared" ref="BI275:BI291" si="118">IF(U275="nulová",N275,0)</f>
        <v>0</v>
      </c>
      <c r="BJ275" s="7" t="s">
        <v>97</v>
      </c>
      <c r="BK275" s="94">
        <f t="shared" ref="BK275:BK291" si="119">ROUND(L275*K275,3)</f>
        <v>0</v>
      </c>
      <c r="BL275" s="7" t="s">
        <v>155</v>
      </c>
      <c r="BM275" s="7" t="s">
        <v>638</v>
      </c>
    </row>
    <row r="276" spans="2:65" s="1" customFormat="1" ht="31.5" customHeight="1">
      <c r="B276" s="84"/>
      <c r="C276" s="95" t="s">
        <v>639</v>
      </c>
      <c r="D276" s="95" t="s">
        <v>134</v>
      </c>
      <c r="E276" s="96" t="s">
        <v>640</v>
      </c>
      <c r="F276" s="146" t="s">
        <v>641</v>
      </c>
      <c r="G276" s="147"/>
      <c r="H276" s="147"/>
      <c r="I276" s="147"/>
      <c r="J276" s="97" t="s">
        <v>255</v>
      </c>
      <c r="K276" s="98">
        <v>96.4</v>
      </c>
      <c r="L276" s="148">
        <v>0</v>
      </c>
      <c r="M276" s="147"/>
      <c r="N276" s="148">
        <f t="shared" si="110"/>
        <v>0</v>
      </c>
      <c r="O276" s="138"/>
      <c r="P276" s="138"/>
      <c r="Q276" s="138"/>
      <c r="R276" s="89"/>
      <c r="T276" s="90" t="s">
        <v>1</v>
      </c>
      <c r="U276" s="24" t="s">
        <v>24</v>
      </c>
      <c r="V276" s="91">
        <v>0</v>
      </c>
      <c r="W276" s="91">
        <f t="shared" si="111"/>
        <v>0</v>
      </c>
      <c r="X276" s="91">
        <v>1E-4</v>
      </c>
      <c r="Y276" s="91">
        <f t="shared" si="112"/>
        <v>9.640000000000001E-3</v>
      </c>
      <c r="Z276" s="91">
        <v>0</v>
      </c>
      <c r="AA276" s="92">
        <f t="shared" si="113"/>
        <v>0</v>
      </c>
      <c r="AR276" s="7" t="s">
        <v>220</v>
      </c>
      <c r="AT276" s="7" t="s">
        <v>134</v>
      </c>
      <c r="AU276" s="7" t="s">
        <v>97</v>
      </c>
      <c r="AY276" s="7" t="s">
        <v>91</v>
      </c>
      <c r="BE276" s="93">
        <f t="shared" si="114"/>
        <v>0</v>
      </c>
      <c r="BF276" s="93">
        <f t="shared" si="115"/>
        <v>0</v>
      </c>
      <c r="BG276" s="93">
        <f t="shared" si="116"/>
        <v>0</v>
      </c>
      <c r="BH276" s="93">
        <f t="shared" si="117"/>
        <v>0</v>
      </c>
      <c r="BI276" s="93">
        <f t="shared" si="118"/>
        <v>0</v>
      </c>
      <c r="BJ276" s="7" t="s">
        <v>97</v>
      </c>
      <c r="BK276" s="94">
        <f t="shared" si="119"/>
        <v>0</v>
      </c>
      <c r="BL276" s="7" t="s">
        <v>155</v>
      </c>
      <c r="BM276" s="7" t="s">
        <v>642</v>
      </c>
    </row>
    <row r="277" spans="2:65" s="1" customFormat="1" ht="31.5" customHeight="1">
      <c r="B277" s="84"/>
      <c r="C277" s="95" t="s">
        <v>643</v>
      </c>
      <c r="D277" s="95" t="s">
        <v>134</v>
      </c>
      <c r="E277" s="96" t="s">
        <v>644</v>
      </c>
      <c r="F277" s="146" t="s">
        <v>645</v>
      </c>
      <c r="G277" s="147"/>
      <c r="H277" s="147"/>
      <c r="I277" s="147"/>
      <c r="J277" s="97" t="s">
        <v>255</v>
      </c>
      <c r="K277" s="98">
        <v>96.4</v>
      </c>
      <c r="L277" s="148">
        <v>0</v>
      </c>
      <c r="M277" s="147"/>
      <c r="N277" s="148">
        <f t="shared" si="110"/>
        <v>0</v>
      </c>
      <c r="O277" s="138"/>
      <c r="P277" s="138"/>
      <c r="Q277" s="138"/>
      <c r="R277" s="89"/>
      <c r="T277" s="90" t="s">
        <v>1</v>
      </c>
      <c r="U277" s="24" t="s">
        <v>24</v>
      </c>
      <c r="V277" s="91">
        <v>0</v>
      </c>
      <c r="W277" s="91">
        <f t="shared" si="111"/>
        <v>0</v>
      </c>
      <c r="X277" s="91">
        <v>1E-4</v>
      </c>
      <c r="Y277" s="91">
        <f t="shared" si="112"/>
        <v>9.640000000000001E-3</v>
      </c>
      <c r="Z277" s="91">
        <v>0</v>
      </c>
      <c r="AA277" s="92">
        <f t="shared" si="113"/>
        <v>0</v>
      </c>
      <c r="AR277" s="7" t="s">
        <v>220</v>
      </c>
      <c r="AT277" s="7" t="s">
        <v>134</v>
      </c>
      <c r="AU277" s="7" t="s">
        <v>97</v>
      </c>
      <c r="AY277" s="7" t="s">
        <v>91</v>
      </c>
      <c r="BE277" s="93">
        <f t="shared" si="114"/>
        <v>0</v>
      </c>
      <c r="BF277" s="93">
        <f t="shared" si="115"/>
        <v>0</v>
      </c>
      <c r="BG277" s="93">
        <f t="shared" si="116"/>
        <v>0</v>
      </c>
      <c r="BH277" s="93">
        <f t="shared" si="117"/>
        <v>0</v>
      </c>
      <c r="BI277" s="93">
        <f t="shared" si="118"/>
        <v>0</v>
      </c>
      <c r="BJ277" s="7" t="s">
        <v>97</v>
      </c>
      <c r="BK277" s="94">
        <f t="shared" si="119"/>
        <v>0</v>
      </c>
      <c r="BL277" s="7" t="s">
        <v>155</v>
      </c>
      <c r="BM277" s="7" t="s">
        <v>646</v>
      </c>
    </row>
    <row r="278" spans="2:65" s="1" customFormat="1" ht="44.25" customHeight="1">
      <c r="B278" s="84"/>
      <c r="C278" s="95" t="s">
        <v>647</v>
      </c>
      <c r="D278" s="95" t="s">
        <v>134</v>
      </c>
      <c r="E278" s="96" t="s">
        <v>648</v>
      </c>
      <c r="F278" s="146" t="s">
        <v>649</v>
      </c>
      <c r="G278" s="147"/>
      <c r="H278" s="147"/>
      <c r="I278" s="147"/>
      <c r="J278" s="97" t="s">
        <v>185</v>
      </c>
      <c r="K278" s="98">
        <v>5</v>
      </c>
      <c r="L278" s="148">
        <v>0</v>
      </c>
      <c r="M278" s="147"/>
      <c r="N278" s="148">
        <f t="shared" si="110"/>
        <v>0</v>
      </c>
      <c r="O278" s="138"/>
      <c r="P278" s="138"/>
      <c r="Q278" s="138"/>
      <c r="R278" s="89"/>
      <c r="T278" s="90" t="s">
        <v>1</v>
      </c>
      <c r="U278" s="24" t="s">
        <v>24</v>
      </c>
      <c r="V278" s="91">
        <v>0</v>
      </c>
      <c r="W278" s="91">
        <f t="shared" si="111"/>
        <v>0</v>
      </c>
      <c r="X278" s="91">
        <v>4.2000000000000003E-2</v>
      </c>
      <c r="Y278" s="91">
        <f t="shared" si="112"/>
        <v>0.21000000000000002</v>
      </c>
      <c r="Z278" s="91">
        <v>0</v>
      </c>
      <c r="AA278" s="92">
        <f t="shared" si="113"/>
        <v>0</v>
      </c>
      <c r="AR278" s="7" t="s">
        <v>220</v>
      </c>
      <c r="AT278" s="7" t="s">
        <v>134</v>
      </c>
      <c r="AU278" s="7" t="s">
        <v>97</v>
      </c>
      <c r="AY278" s="7" t="s">
        <v>91</v>
      </c>
      <c r="BE278" s="93">
        <f t="shared" si="114"/>
        <v>0</v>
      </c>
      <c r="BF278" s="93">
        <f t="shared" si="115"/>
        <v>0</v>
      </c>
      <c r="BG278" s="93">
        <f t="shared" si="116"/>
        <v>0</v>
      </c>
      <c r="BH278" s="93">
        <f t="shared" si="117"/>
        <v>0</v>
      </c>
      <c r="BI278" s="93">
        <f t="shared" si="118"/>
        <v>0</v>
      </c>
      <c r="BJ278" s="7" t="s">
        <v>97</v>
      </c>
      <c r="BK278" s="94">
        <f t="shared" si="119"/>
        <v>0</v>
      </c>
      <c r="BL278" s="7" t="s">
        <v>155</v>
      </c>
      <c r="BM278" s="7" t="s">
        <v>650</v>
      </c>
    </row>
    <row r="279" spans="2:65" s="1" customFormat="1" ht="44.25" customHeight="1">
      <c r="B279" s="84"/>
      <c r="C279" s="95" t="s">
        <v>651</v>
      </c>
      <c r="D279" s="95" t="s">
        <v>134</v>
      </c>
      <c r="E279" s="96" t="s">
        <v>652</v>
      </c>
      <c r="F279" s="146" t="s">
        <v>653</v>
      </c>
      <c r="G279" s="147"/>
      <c r="H279" s="147"/>
      <c r="I279" s="147"/>
      <c r="J279" s="97" t="s">
        <v>185</v>
      </c>
      <c r="K279" s="98">
        <v>1</v>
      </c>
      <c r="L279" s="148">
        <v>0</v>
      </c>
      <c r="M279" s="147"/>
      <c r="N279" s="148">
        <f t="shared" si="110"/>
        <v>0</v>
      </c>
      <c r="O279" s="138"/>
      <c r="P279" s="138"/>
      <c r="Q279" s="138"/>
      <c r="R279" s="89"/>
      <c r="T279" s="90" t="s">
        <v>1</v>
      </c>
      <c r="U279" s="24" t="s">
        <v>24</v>
      </c>
      <c r="V279" s="91">
        <v>0</v>
      </c>
      <c r="W279" s="91">
        <f t="shared" si="111"/>
        <v>0</v>
      </c>
      <c r="X279" s="91">
        <v>7.1999999999999995E-2</v>
      </c>
      <c r="Y279" s="91">
        <f t="shared" si="112"/>
        <v>7.1999999999999995E-2</v>
      </c>
      <c r="Z279" s="91">
        <v>0</v>
      </c>
      <c r="AA279" s="92">
        <f t="shared" si="113"/>
        <v>0</v>
      </c>
      <c r="AR279" s="7" t="s">
        <v>220</v>
      </c>
      <c r="AT279" s="7" t="s">
        <v>134</v>
      </c>
      <c r="AU279" s="7" t="s">
        <v>97</v>
      </c>
      <c r="AY279" s="7" t="s">
        <v>91</v>
      </c>
      <c r="BE279" s="93">
        <f t="shared" si="114"/>
        <v>0</v>
      </c>
      <c r="BF279" s="93">
        <f t="shared" si="115"/>
        <v>0</v>
      </c>
      <c r="BG279" s="93">
        <f t="shared" si="116"/>
        <v>0</v>
      </c>
      <c r="BH279" s="93">
        <f t="shared" si="117"/>
        <v>0</v>
      </c>
      <c r="BI279" s="93">
        <f t="shared" si="118"/>
        <v>0</v>
      </c>
      <c r="BJ279" s="7" t="s">
        <v>97</v>
      </c>
      <c r="BK279" s="94">
        <f t="shared" si="119"/>
        <v>0</v>
      </c>
      <c r="BL279" s="7" t="s">
        <v>155</v>
      </c>
      <c r="BM279" s="7" t="s">
        <v>654</v>
      </c>
    </row>
    <row r="280" spans="2:65" s="1" customFormat="1" ht="44.25" customHeight="1">
      <c r="B280" s="84"/>
      <c r="C280" s="95" t="s">
        <v>655</v>
      </c>
      <c r="D280" s="95" t="s">
        <v>134</v>
      </c>
      <c r="E280" s="96" t="s">
        <v>656</v>
      </c>
      <c r="F280" s="146" t="s">
        <v>657</v>
      </c>
      <c r="G280" s="147"/>
      <c r="H280" s="147"/>
      <c r="I280" s="147"/>
      <c r="J280" s="97" t="s">
        <v>185</v>
      </c>
      <c r="K280" s="98">
        <v>10</v>
      </c>
      <c r="L280" s="148">
        <v>0</v>
      </c>
      <c r="M280" s="147"/>
      <c r="N280" s="148">
        <f t="shared" si="110"/>
        <v>0</v>
      </c>
      <c r="O280" s="138"/>
      <c r="P280" s="138"/>
      <c r="Q280" s="138"/>
      <c r="R280" s="89"/>
      <c r="T280" s="90" t="s">
        <v>1</v>
      </c>
      <c r="U280" s="24" t="s">
        <v>24</v>
      </c>
      <c r="V280" s="91">
        <v>0</v>
      </c>
      <c r="W280" s="91">
        <f t="shared" si="111"/>
        <v>0</v>
      </c>
      <c r="X280" s="91">
        <v>0.13200000000000001</v>
      </c>
      <c r="Y280" s="91">
        <f t="shared" si="112"/>
        <v>1.32</v>
      </c>
      <c r="Z280" s="91">
        <v>0</v>
      </c>
      <c r="AA280" s="92">
        <f t="shared" si="113"/>
        <v>0</v>
      </c>
      <c r="AR280" s="7" t="s">
        <v>220</v>
      </c>
      <c r="AT280" s="7" t="s">
        <v>134</v>
      </c>
      <c r="AU280" s="7" t="s">
        <v>97</v>
      </c>
      <c r="AY280" s="7" t="s">
        <v>91</v>
      </c>
      <c r="BE280" s="93">
        <f t="shared" si="114"/>
        <v>0</v>
      </c>
      <c r="BF280" s="93">
        <f t="shared" si="115"/>
        <v>0</v>
      </c>
      <c r="BG280" s="93">
        <f t="shared" si="116"/>
        <v>0</v>
      </c>
      <c r="BH280" s="93">
        <f t="shared" si="117"/>
        <v>0</v>
      </c>
      <c r="BI280" s="93">
        <f t="shared" si="118"/>
        <v>0</v>
      </c>
      <c r="BJ280" s="7" t="s">
        <v>97</v>
      </c>
      <c r="BK280" s="94">
        <f t="shared" si="119"/>
        <v>0</v>
      </c>
      <c r="BL280" s="7" t="s">
        <v>155</v>
      </c>
      <c r="BM280" s="7" t="s">
        <v>658</v>
      </c>
    </row>
    <row r="281" spans="2:65" s="1" customFormat="1" ht="31.5" customHeight="1">
      <c r="B281" s="84"/>
      <c r="C281" s="85" t="s">
        <v>659</v>
      </c>
      <c r="D281" s="85" t="s">
        <v>92</v>
      </c>
      <c r="E281" s="86" t="s">
        <v>660</v>
      </c>
      <c r="F281" s="137" t="s">
        <v>661</v>
      </c>
      <c r="G281" s="138"/>
      <c r="H281" s="138"/>
      <c r="I281" s="138"/>
      <c r="J281" s="87" t="s">
        <v>255</v>
      </c>
      <c r="K281" s="88">
        <v>16.100000000000001</v>
      </c>
      <c r="L281" s="139">
        <v>0</v>
      </c>
      <c r="M281" s="138"/>
      <c r="N281" s="139">
        <f t="shared" si="110"/>
        <v>0</v>
      </c>
      <c r="O281" s="138"/>
      <c r="P281" s="138"/>
      <c r="Q281" s="138"/>
      <c r="R281" s="89"/>
      <c r="T281" s="90" t="s">
        <v>1</v>
      </c>
      <c r="U281" s="24" t="s">
        <v>24</v>
      </c>
      <c r="V281" s="91">
        <v>0.3604</v>
      </c>
      <c r="W281" s="91">
        <f t="shared" si="111"/>
        <v>5.8024400000000007</v>
      </c>
      <c r="X281" s="91">
        <v>2.1000000000000001E-4</v>
      </c>
      <c r="Y281" s="91">
        <f t="shared" si="112"/>
        <v>3.3810000000000003E-3</v>
      </c>
      <c r="Z281" s="91">
        <v>0</v>
      </c>
      <c r="AA281" s="92">
        <f t="shared" si="113"/>
        <v>0</v>
      </c>
      <c r="AR281" s="7" t="s">
        <v>155</v>
      </c>
      <c r="AT281" s="7" t="s">
        <v>92</v>
      </c>
      <c r="AU281" s="7" t="s">
        <v>97</v>
      </c>
      <c r="AY281" s="7" t="s">
        <v>91</v>
      </c>
      <c r="BE281" s="93">
        <f t="shared" si="114"/>
        <v>0</v>
      </c>
      <c r="BF281" s="93">
        <f t="shared" si="115"/>
        <v>0</v>
      </c>
      <c r="BG281" s="93">
        <f t="shared" si="116"/>
        <v>0</v>
      </c>
      <c r="BH281" s="93">
        <f t="shared" si="117"/>
        <v>0</v>
      </c>
      <c r="BI281" s="93">
        <f t="shared" si="118"/>
        <v>0</v>
      </c>
      <c r="BJ281" s="7" t="s">
        <v>97</v>
      </c>
      <c r="BK281" s="94">
        <f t="shared" si="119"/>
        <v>0</v>
      </c>
      <c r="BL281" s="7" t="s">
        <v>155</v>
      </c>
      <c r="BM281" s="7" t="s">
        <v>662</v>
      </c>
    </row>
    <row r="282" spans="2:65" s="1" customFormat="1" ht="22.5" customHeight="1">
      <c r="B282" s="84"/>
      <c r="C282" s="95" t="s">
        <v>663</v>
      </c>
      <c r="D282" s="95" t="s">
        <v>134</v>
      </c>
      <c r="E282" s="96" t="s">
        <v>664</v>
      </c>
      <c r="F282" s="146" t="s">
        <v>665</v>
      </c>
      <c r="G282" s="147"/>
      <c r="H282" s="147"/>
      <c r="I282" s="147"/>
      <c r="J282" s="97" t="s">
        <v>185</v>
      </c>
      <c r="K282" s="98">
        <v>2</v>
      </c>
      <c r="L282" s="148">
        <v>0</v>
      </c>
      <c r="M282" s="147"/>
      <c r="N282" s="148">
        <f t="shared" si="110"/>
        <v>0</v>
      </c>
      <c r="O282" s="138"/>
      <c r="P282" s="138"/>
      <c r="Q282" s="138"/>
      <c r="R282" s="89"/>
      <c r="T282" s="90" t="s">
        <v>1</v>
      </c>
      <c r="U282" s="24" t="s">
        <v>24</v>
      </c>
      <c r="V282" s="91">
        <v>0</v>
      </c>
      <c r="W282" s="91">
        <f t="shared" si="111"/>
        <v>0</v>
      </c>
      <c r="X282" s="91">
        <v>5.1979999999999998E-2</v>
      </c>
      <c r="Y282" s="91">
        <f t="shared" si="112"/>
        <v>0.10396</v>
      </c>
      <c r="Z282" s="91">
        <v>0</v>
      </c>
      <c r="AA282" s="92">
        <f t="shared" si="113"/>
        <v>0</v>
      </c>
      <c r="AR282" s="7" t="s">
        <v>220</v>
      </c>
      <c r="AT282" s="7" t="s">
        <v>134</v>
      </c>
      <c r="AU282" s="7" t="s">
        <v>97</v>
      </c>
      <c r="AY282" s="7" t="s">
        <v>91</v>
      </c>
      <c r="BE282" s="93">
        <f t="shared" si="114"/>
        <v>0</v>
      </c>
      <c r="BF282" s="93">
        <f t="shared" si="115"/>
        <v>0</v>
      </c>
      <c r="BG282" s="93">
        <f t="shared" si="116"/>
        <v>0</v>
      </c>
      <c r="BH282" s="93">
        <f t="shared" si="117"/>
        <v>0</v>
      </c>
      <c r="BI282" s="93">
        <f t="shared" si="118"/>
        <v>0</v>
      </c>
      <c r="BJ282" s="7" t="s">
        <v>97</v>
      </c>
      <c r="BK282" s="94">
        <f t="shared" si="119"/>
        <v>0</v>
      </c>
      <c r="BL282" s="7" t="s">
        <v>155</v>
      </c>
      <c r="BM282" s="7" t="s">
        <v>666</v>
      </c>
    </row>
    <row r="283" spans="2:65" s="1" customFormat="1" ht="31.5" customHeight="1">
      <c r="B283" s="84"/>
      <c r="C283" s="95" t="s">
        <v>667</v>
      </c>
      <c r="D283" s="95" t="s">
        <v>134</v>
      </c>
      <c r="E283" s="96" t="s">
        <v>668</v>
      </c>
      <c r="F283" s="146" t="s">
        <v>669</v>
      </c>
      <c r="G283" s="147"/>
      <c r="H283" s="147"/>
      <c r="I283" s="147"/>
      <c r="J283" s="97" t="s">
        <v>185</v>
      </c>
      <c r="K283" s="98">
        <v>1</v>
      </c>
      <c r="L283" s="148">
        <v>0</v>
      </c>
      <c r="M283" s="147"/>
      <c r="N283" s="148">
        <f t="shared" si="110"/>
        <v>0</v>
      </c>
      <c r="O283" s="138"/>
      <c r="P283" s="138"/>
      <c r="Q283" s="138"/>
      <c r="R283" s="89"/>
      <c r="T283" s="90" t="s">
        <v>1</v>
      </c>
      <c r="U283" s="24" t="s">
        <v>24</v>
      </c>
      <c r="V283" s="91">
        <v>0</v>
      </c>
      <c r="W283" s="91">
        <f t="shared" si="111"/>
        <v>0</v>
      </c>
      <c r="X283" s="91">
        <v>5.3879999999999997E-2</v>
      </c>
      <c r="Y283" s="91">
        <f t="shared" si="112"/>
        <v>5.3879999999999997E-2</v>
      </c>
      <c r="Z283" s="91">
        <v>0</v>
      </c>
      <c r="AA283" s="92">
        <f t="shared" si="113"/>
        <v>0</v>
      </c>
      <c r="AR283" s="7" t="s">
        <v>220</v>
      </c>
      <c r="AT283" s="7" t="s">
        <v>134</v>
      </c>
      <c r="AU283" s="7" t="s">
        <v>97</v>
      </c>
      <c r="AY283" s="7" t="s">
        <v>91</v>
      </c>
      <c r="BE283" s="93">
        <f t="shared" si="114"/>
        <v>0</v>
      </c>
      <c r="BF283" s="93">
        <f t="shared" si="115"/>
        <v>0</v>
      </c>
      <c r="BG283" s="93">
        <f t="shared" si="116"/>
        <v>0</v>
      </c>
      <c r="BH283" s="93">
        <f t="shared" si="117"/>
        <v>0</v>
      </c>
      <c r="BI283" s="93">
        <f t="shared" si="118"/>
        <v>0</v>
      </c>
      <c r="BJ283" s="7" t="s">
        <v>97</v>
      </c>
      <c r="BK283" s="94">
        <f t="shared" si="119"/>
        <v>0</v>
      </c>
      <c r="BL283" s="7" t="s">
        <v>155</v>
      </c>
      <c r="BM283" s="7" t="s">
        <v>670</v>
      </c>
    </row>
    <row r="284" spans="2:65" s="1" customFormat="1" ht="44.25" customHeight="1">
      <c r="B284" s="84"/>
      <c r="C284" s="85" t="s">
        <v>671</v>
      </c>
      <c r="D284" s="85" t="s">
        <v>92</v>
      </c>
      <c r="E284" s="86" t="s">
        <v>672</v>
      </c>
      <c r="F284" s="137" t="s">
        <v>673</v>
      </c>
      <c r="G284" s="138"/>
      <c r="H284" s="138"/>
      <c r="I284" s="138"/>
      <c r="J284" s="87" t="s">
        <v>185</v>
      </c>
      <c r="K284" s="88">
        <v>15</v>
      </c>
      <c r="L284" s="139">
        <v>0</v>
      </c>
      <c r="M284" s="138"/>
      <c r="N284" s="139">
        <f t="shared" si="110"/>
        <v>0</v>
      </c>
      <c r="O284" s="138"/>
      <c r="P284" s="138"/>
      <c r="Q284" s="138"/>
      <c r="R284" s="89"/>
      <c r="T284" s="90" t="s">
        <v>1</v>
      </c>
      <c r="U284" s="24" t="s">
        <v>24</v>
      </c>
      <c r="V284" s="91">
        <v>1.2250099999999999</v>
      </c>
      <c r="W284" s="91">
        <f t="shared" si="111"/>
        <v>18.375149999999998</v>
      </c>
      <c r="X284" s="91">
        <v>0</v>
      </c>
      <c r="Y284" s="91">
        <f t="shared" si="112"/>
        <v>0</v>
      </c>
      <c r="Z284" s="91">
        <v>0</v>
      </c>
      <c r="AA284" s="92">
        <f t="shared" si="113"/>
        <v>0</v>
      </c>
      <c r="AR284" s="7" t="s">
        <v>155</v>
      </c>
      <c r="AT284" s="7" t="s">
        <v>92</v>
      </c>
      <c r="AU284" s="7" t="s">
        <v>97</v>
      </c>
      <c r="AY284" s="7" t="s">
        <v>91</v>
      </c>
      <c r="BE284" s="93">
        <f t="shared" si="114"/>
        <v>0</v>
      </c>
      <c r="BF284" s="93">
        <f t="shared" si="115"/>
        <v>0</v>
      </c>
      <c r="BG284" s="93">
        <f t="shared" si="116"/>
        <v>0</v>
      </c>
      <c r="BH284" s="93">
        <f t="shared" si="117"/>
        <v>0</v>
      </c>
      <c r="BI284" s="93">
        <f t="shared" si="118"/>
        <v>0</v>
      </c>
      <c r="BJ284" s="7" t="s">
        <v>97</v>
      </c>
      <c r="BK284" s="94">
        <f t="shared" si="119"/>
        <v>0</v>
      </c>
      <c r="BL284" s="7" t="s">
        <v>155</v>
      </c>
      <c r="BM284" s="7" t="s">
        <v>674</v>
      </c>
    </row>
    <row r="285" spans="2:65" s="1" customFormat="1" ht="31.5" customHeight="1">
      <c r="B285" s="84"/>
      <c r="C285" s="95" t="s">
        <v>675</v>
      </c>
      <c r="D285" s="95" t="s">
        <v>134</v>
      </c>
      <c r="E285" s="96" t="s">
        <v>676</v>
      </c>
      <c r="F285" s="146" t="s">
        <v>677</v>
      </c>
      <c r="G285" s="147"/>
      <c r="H285" s="147"/>
      <c r="I285" s="147"/>
      <c r="J285" s="97" t="s">
        <v>185</v>
      </c>
      <c r="K285" s="98">
        <v>15</v>
      </c>
      <c r="L285" s="148">
        <v>0</v>
      </c>
      <c r="M285" s="147"/>
      <c r="N285" s="148">
        <f t="shared" si="110"/>
        <v>0</v>
      </c>
      <c r="O285" s="138"/>
      <c r="P285" s="138"/>
      <c r="Q285" s="138"/>
      <c r="R285" s="89"/>
      <c r="T285" s="90" t="s">
        <v>1</v>
      </c>
      <c r="U285" s="24" t="s">
        <v>24</v>
      </c>
      <c r="V285" s="91">
        <v>0</v>
      </c>
      <c r="W285" s="91">
        <f t="shared" si="111"/>
        <v>0</v>
      </c>
      <c r="X285" s="91">
        <v>1E-3</v>
      </c>
      <c r="Y285" s="91">
        <f t="shared" si="112"/>
        <v>1.4999999999999999E-2</v>
      </c>
      <c r="Z285" s="91">
        <v>0</v>
      </c>
      <c r="AA285" s="92">
        <f t="shared" si="113"/>
        <v>0</v>
      </c>
      <c r="AR285" s="7" t="s">
        <v>220</v>
      </c>
      <c r="AT285" s="7" t="s">
        <v>134</v>
      </c>
      <c r="AU285" s="7" t="s">
        <v>97</v>
      </c>
      <c r="AY285" s="7" t="s">
        <v>91</v>
      </c>
      <c r="BE285" s="93">
        <f t="shared" si="114"/>
        <v>0</v>
      </c>
      <c r="BF285" s="93">
        <f t="shared" si="115"/>
        <v>0</v>
      </c>
      <c r="BG285" s="93">
        <f t="shared" si="116"/>
        <v>0</v>
      </c>
      <c r="BH285" s="93">
        <f t="shared" si="117"/>
        <v>0</v>
      </c>
      <c r="BI285" s="93">
        <f t="shared" si="118"/>
        <v>0</v>
      </c>
      <c r="BJ285" s="7" t="s">
        <v>97</v>
      </c>
      <c r="BK285" s="94">
        <f t="shared" si="119"/>
        <v>0</v>
      </c>
      <c r="BL285" s="7" t="s">
        <v>155</v>
      </c>
      <c r="BM285" s="7" t="s">
        <v>678</v>
      </c>
    </row>
    <row r="286" spans="2:65" s="1" customFormat="1" ht="44.25" customHeight="1">
      <c r="B286" s="84"/>
      <c r="C286" s="95" t="s">
        <v>679</v>
      </c>
      <c r="D286" s="95" t="s">
        <v>134</v>
      </c>
      <c r="E286" s="96" t="s">
        <v>680</v>
      </c>
      <c r="F286" s="146" t="s">
        <v>681</v>
      </c>
      <c r="G286" s="147"/>
      <c r="H286" s="147"/>
      <c r="I286" s="147"/>
      <c r="J286" s="97" t="s">
        <v>185</v>
      </c>
      <c r="K286" s="98">
        <v>11</v>
      </c>
      <c r="L286" s="148">
        <v>0</v>
      </c>
      <c r="M286" s="147"/>
      <c r="N286" s="148">
        <f t="shared" si="110"/>
        <v>0</v>
      </c>
      <c r="O286" s="138"/>
      <c r="P286" s="138"/>
      <c r="Q286" s="138"/>
      <c r="R286" s="89"/>
      <c r="T286" s="90" t="s">
        <v>1</v>
      </c>
      <c r="U286" s="24" t="s">
        <v>24</v>
      </c>
      <c r="V286" s="91">
        <v>0</v>
      </c>
      <c r="W286" s="91">
        <f t="shared" si="111"/>
        <v>0</v>
      </c>
      <c r="X286" s="91">
        <v>2.5000000000000001E-2</v>
      </c>
      <c r="Y286" s="91">
        <f t="shared" si="112"/>
        <v>0.27500000000000002</v>
      </c>
      <c r="Z286" s="91">
        <v>0</v>
      </c>
      <c r="AA286" s="92">
        <f t="shared" si="113"/>
        <v>0</v>
      </c>
      <c r="AR286" s="7" t="s">
        <v>220</v>
      </c>
      <c r="AT286" s="7" t="s">
        <v>134</v>
      </c>
      <c r="AU286" s="7" t="s">
        <v>97</v>
      </c>
      <c r="AY286" s="7" t="s">
        <v>91</v>
      </c>
      <c r="BE286" s="93">
        <f t="shared" si="114"/>
        <v>0</v>
      </c>
      <c r="BF286" s="93">
        <f t="shared" si="115"/>
        <v>0</v>
      </c>
      <c r="BG286" s="93">
        <f t="shared" si="116"/>
        <v>0</v>
      </c>
      <c r="BH286" s="93">
        <f t="shared" si="117"/>
        <v>0</v>
      </c>
      <c r="BI286" s="93">
        <f t="shared" si="118"/>
        <v>0</v>
      </c>
      <c r="BJ286" s="7" t="s">
        <v>97</v>
      </c>
      <c r="BK286" s="94">
        <f t="shared" si="119"/>
        <v>0</v>
      </c>
      <c r="BL286" s="7" t="s">
        <v>155</v>
      </c>
      <c r="BM286" s="7" t="s">
        <v>682</v>
      </c>
    </row>
    <row r="287" spans="2:65" s="1" customFormat="1" ht="31.5" customHeight="1">
      <c r="B287" s="84"/>
      <c r="C287" s="95" t="s">
        <v>683</v>
      </c>
      <c r="D287" s="95" t="s">
        <v>134</v>
      </c>
      <c r="E287" s="96" t="s">
        <v>684</v>
      </c>
      <c r="F287" s="146" t="s">
        <v>685</v>
      </c>
      <c r="G287" s="147"/>
      <c r="H287" s="147"/>
      <c r="I287" s="147"/>
      <c r="J287" s="97" t="s">
        <v>185</v>
      </c>
      <c r="K287" s="98">
        <v>4</v>
      </c>
      <c r="L287" s="148">
        <v>0</v>
      </c>
      <c r="M287" s="147"/>
      <c r="N287" s="148">
        <f t="shared" si="110"/>
        <v>0</v>
      </c>
      <c r="O287" s="138"/>
      <c r="P287" s="138"/>
      <c r="Q287" s="138"/>
      <c r="R287" s="89"/>
      <c r="T287" s="90" t="s">
        <v>1</v>
      </c>
      <c r="U287" s="24" t="s">
        <v>24</v>
      </c>
      <c r="V287" s="91">
        <v>0</v>
      </c>
      <c r="W287" s="91">
        <f t="shared" si="111"/>
        <v>0</v>
      </c>
      <c r="X287" s="91">
        <v>2.5000000000000001E-2</v>
      </c>
      <c r="Y287" s="91">
        <f t="shared" si="112"/>
        <v>0.1</v>
      </c>
      <c r="Z287" s="91">
        <v>0</v>
      </c>
      <c r="AA287" s="92">
        <f t="shared" si="113"/>
        <v>0</v>
      </c>
      <c r="AR287" s="7" t="s">
        <v>220</v>
      </c>
      <c r="AT287" s="7" t="s">
        <v>134</v>
      </c>
      <c r="AU287" s="7" t="s">
        <v>97</v>
      </c>
      <c r="AY287" s="7" t="s">
        <v>91</v>
      </c>
      <c r="BE287" s="93">
        <f t="shared" si="114"/>
        <v>0</v>
      </c>
      <c r="BF287" s="93">
        <f t="shared" si="115"/>
        <v>0</v>
      </c>
      <c r="BG287" s="93">
        <f t="shared" si="116"/>
        <v>0</v>
      </c>
      <c r="BH287" s="93">
        <f t="shared" si="117"/>
        <v>0</v>
      </c>
      <c r="BI287" s="93">
        <f t="shared" si="118"/>
        <v>0</v>
      </c>
      <c r="BJ287" s="7" t="s">
        <v>97</v>
      </c>
      <c r="BK287" s="94">
        <f t="shared" si="119"/>
        <v>0</v>
      </c>
      <c r="BL287" s="7" t="s">
        <v>155</v>
      </c>
      <c r="BM287" s="7" t="s">
        <v>686</v>
      </c>
    </row>
    <row r="288" spans="2:65" s="1" customFormat="1" ht="31.5" customHeight="1">
      <c r="B288" s="84"/>
      <c r="C288" s="85" t="s">
        <v>687</v>
      </c>
      <c r="D288" s="85" t="s">
        <v>92</v>
      </c>
      <c r="E288" s="86" t="s">
        <v>688</v>
      </c>
      <c r="F288" s="137" t="s">
        <v>689</v>
      </c>
      <c r="G288" s="138"/>
      <c r="H288" s="138"/>
      <c r="I288" s="138"/>
      <c r="J288" s="87" t="s">
        <v>185</v>
      </c>
      <c r="K288" s="88">
        <v>15</v>
      </c>
      <c r="L288" s="139">
        <v>0</v>
      </c>
      <c r="M288" s="138"/>
      <c r="N288" s="139">
        <f t="shared" si="110"/>
        <v>0</v>
      </c>
      <c r="O288" s="138"/>
      <c r="P288" s="138"/>
      <c r="Q288" s="138"/>
      <c r="R288" s="89"/>
      <c r="T288" s="90" t="s">
        <v>1</v>
      </c>
      <c r="U288" s="24" t="s">
        <v>24</v>
      </c>
      <c r="V288" s="91">
        <v>0.46184999999999998</v>
      </c>
      <c r="W288" s="91">
        <f t="shared" si="111"/>
        <v>6.9277499999999996</v>
      </c>
      <c r="X288" s="91">
        <v>2.5999999999999998E-4</v>
      </c>
      <c r="Y288" s="91">
        <f t="shared" si="112"/>
        <v>3.8999999999999998E-3</v>
      </c>
      <c r="Z288" s="91">
        <v>0</v>
      </c>
      <c r="AA288" s="92">
        <f t="shared" si="113"/>
        <v>0</v>
      </c>
      <c r="AR288" s="7" t="s">
        <v>155</v>
      </c>
      <c r="AT288" s="7" t="s">
        <v>92</v>
      </c>
      <c r="AU288" s="7" t="s">
        <v>97</v>
      </c>
      <c r="AY288" s="7" t="s">
        <v>91</v>
      </c>
      <c r="BE288" s="93">
        <f t="shared" si="114"/>
        <v>0</v>
      </c>
      <c r="BF288" s="93">
        <f t="shared" si="115"/>
        <v>0</v>
      </c>
      <c r="BG288" s="93">
        <f t="shared" si="116"/>
        <v>0</v>
      </c>
      <c r="BH288" s="93">
        <f t="shared" si="117"/>
        <v>0</v>
      </c>
      <c r="BI288" s="93">
        <f t="shared" si="118"/>
        <v>0</v>
      </c>
      <c r="BJ288" s="7" t="s">
        <v>97</v>
      </c>
      <c r="BK288" s="94">
        <f t="shared" si="119"/>
        <v>0</v>
      </c>
      <c r="BL288" s="7" t="s">
        <v>155</v>
      </c>
      <c r="BM288" s="7" t="s">
        <v>690</v>
      </c>
    </row>
    <row r="289" spans="2:65" s="1" customFormat="1" ht="31.5" customHeight="1">
      <c r="B289" s="84"/>
      <c r="C289" s="85" t="s">
        <v>691</v>
      </c>
      <c r="D289" s="85" t="s">
        <v>92</v>
      </c>
      <c r="E289" s="86" t="s">
        <v>692</v>
      </c>
      <c r="F289" s="137" t="s">
        <v>693</v>
      </c>
      <c r="G289" s="138"/>
      <c r="H289" s="138"/>
      <c r="I289" s="138"/>
      <c r="J289" s="87" t="s">
        <v>185</v>
      </c>
      <c r="K289" s="88">
        <v>1</v>
      </c>
      <c r="L289" s="139">
        <v>0</v>
      </c>
      <c r="M289" s="138"/>
      <c r="N289" s="139">
        <f t="shared" si="110"/>
        <v>0</v>
      </c>
      <c r="O289" s="138"/>
      <c r="P289" s="138"/>
      <c r="Q289" s="138"/>
      <c r="R289" s="89"/>
      <c r="T289" s="90" t="s">
        <v>1</v>
      </c>
      <c r="U289" s="24" t="s">
        <v>24</v>
      </c>
      <c r="V289" s="91">
        <v>0.69626999999999994</v>
      </c>
      <c r="W289" s="91">
        <f t="shared" si="111"/>
        <v>0.69626999999999994</v>
      </c>
      <c r="X289" s="91">
        <v>3.2000000000000003E-4</v>
      </c>
      <c r="Y289" s="91">
        <f t="shared" si="112"/>
        <v>3.2000000000000003E-4</v>
      </c>
      <c r="Z289" s="91">
        <v>0</v>
      </c>
      <c r="AA289" s="92">
        <f t="shared" si="113"/>
        <v>0</v>
      </c>
      <c r="AR289" s="7" t="s">
        <v>155</v>
      </c>
      <c r="AT289" s="7" t="s">
        <v>92</v>
      </c>
      <c r="AU289" s="7" t="s">
        <v>97</v>
      </c>
      <c r="AY289" s="7" t="s">
        <v>91</v>
      </c>
      <c r="BE289" s="93">
        <f t="shared" si="114"/>
        <v>0</v>
      </c>
      <c r="BF289" s="93">
        <f t="shared" si="115"/>
        <v>0</v>
      </c>
      <c r="BG289" s="93">
        <f t="shared" si="116"/>
        <v>0</v>
      </c>
      <c r="BH289" s="93">
        <f t="shared" si="117"/>
        <v>0</v>
      </c>
      <c r="BI289" s="93">
        <f t="shared" si="118"/>
        <v>0</v>
      </c>
      <c r="BJ289" s="7" t="s">
        <v>97</v>
      </c>
      <c r="BK289" s="94">
        <f t="shared" si="119"/>
        <v>0</v>
      </c>
      <c r="BL289" s="7" t="s">
        <v>155</v>
      </c>
      <c r="BM289" s="7" t="s">
        <v>694</v>
      </c>
    </row>
    <row r="290" spans="2:65" s="1" customFormat="1" ht="31.5" customHeight="1">
      <c r="B290" s="84"/>
      <c r="C290" s="95" t="s">
        <v>695</v>
      </c>
      <c r="D290" s="95" t="s">
        <v>134</v>
      </c>
      <c r="E290" s="96" t="s">
        <v>696</v>
      </c>
      <c r="F290" s="146" t="s">
        <v>697</v>
      </c>
      <c r="G290" s="147"/>
      <c r="H290" s="147"/>
      <c r="I290" s="147"/>
      <c r="J290" s="97" t="s">
        <v>255</v>
      </c>
      <c r="K290" s="98">
        <v>29.6</v>
      </c>
      <c r="L290" s="148">
        <v>0</v>
      </c>
      <c r="M290" s="147"/>
      <c r="N290" s="148">
        <f t="shared" si="110"/>
        <v>0</v>
      </c>
      <c r="O290" s="138"/>
      <c r="P290" s="138"/>
      <c r="Q290" s="138"/>
      <c r="R290" s="89"/>
      <c r="T290" s="90" t="s">
        <v>1</v>
      </c>
      <c r="U290" s="24" t="s">
        <v>24</v>
      </c>
      <c r="V290" s="91">
        <v>0</v>
      </c>
      <c r="W290" s="91">
        <f t="shared" si="111"/>
        <v>0</v>
      </c>
      <c r="X290" s="91">
        <v>1.14E-3</v>
      </c>
      <c r="Y290" s="91">
        <f t="shared" si="112"/>
        <v>3.3744000000000003E-2</v>
      </c>
      <c r="Z290" s="91">
        <v>0</v>
      </c>
      <c r="AA290" s="92">
        <f t="shared" si="113"/>
        <v>0</v>
      </c>
      <c r="AR290" s="7" t="s">
        <v>220</v>
      </c>
      <c r="AT290" s="7" t="s">
        <v>134</v>
      </c>
      <c r="AU290" s="7" t="s">
        <v>97</v>
      </c>
      <c r="AY290" s="7" t="s">
        <v>91</v>
      </c>
      <c r="BE290" s="93">
        <f t="shared" si="114"/>
        <v>0</v>
      </c>
      <c r="BF290" s="93">
        <f t="shared" si="115"/>
        <v>0</v>
      </c>
      <c r="BG290" s="93">
        <f t="shared" si="116"/>
        <v>0</v>
      </c>
      <c r="BH290" s="93">
        <f t="shared" si="117"/>
        <v>0</v>
      </c>
      <c r="BI290" s="93">
        <f t="shared" si="118"/>
        <v>0</v>
      </c>
      <c r="BJ290" s="7" t="s">
        <v>97</v>
      </c>
      <c r="BK290" s="94">
        <f t="shared" si="119"/>
        <v>0</v>
      </c>
      <c r="BL290" s="7" t="s">
        <v>155</v>
      </c>
      <c r="BM290" s="7" t="s">
        <v>698</v>
      </c>
    </row>
    <row r="291" spans="2:65" s="1" customFormat="1" ht="31.5" customHeight="1">
      <c r="B291" s="84"/>
      <c r="C291" s="85" t="s">
        <v>699</v>
      </c>
      <c r="D291" s="85" t="s">
        <v>92</v>
      </c>
      <c r="E291" s="86" t="s">
        <v>700</v>
      </c>
      <c r="F291" s="137" t="s">
        <v>701</v>
      </c>
      <c r="G291" s="138"/>
      <c r="H291" s="138"/>
      <c r="I291" s="138"/>
      <c r="J291" s="87" t="s">
        <v>460</v>
      </c>
      <c r="K291" s="88">
        <v>92.787999999999997</v>
      </c>
      <c r="L291" s="139">
        <v>0</v>
      </c>
      <c r="M291" s="138"/>
      <c r="N291" s="139">
        <f t="shared" si="110"/>
        <v>0</v>
      </c>
      <c r="O291" s="138"/>
      <c r="P291" s="138"/>
      <c r="Q291" s="138"/>
      <c r="R291" s="89"/>
      <c r="T291" s="90" t="s">
        <v>1</v>
      </c>
      <c r="U291" s="24" t="s">
        <v>24</v>
      </c>
      <c r="V291" s="91">
        <v>0</v>
      </c>
      <c r="W291" s="91">
        <f t="shared" si="111"/>
        <v>0</v>
      </c>
      <c r="X291" s="91">
        <v>0</v>
      </c>
      <c r="Y291" s="91">
        <f t="shared" si="112"/>
        <v>0</v>
      </c>
      <c r="Z291" s="91">
        <v>0</v>
      </c>
      <c r="AA291" s="92">
        <f t="shared" si="113"/>
        <v>0</v>
      </c>
      <c r="AR291" s="7" t="s">
        <v>155</v>
      </c>
      <c r="AT291" s="7" t="s">
        <v>92</v>
      </c>
      <c r="AU291" s="7" t="s">
        <v>97</v>
      </c>
      <c r="AY291" s="7" t="s">
        <v>91</v>
      </c>
      <c r="BE291" s="93">
        <f t="shared" si="114"/>
        <v>0</v>
      </c>
      <c r="BF291" s="93">
        <f t="shared" si="115"/>
        <v>0</v>
      </c>
      <c r="BG291" s="93">
        <f t="shared" si="116"/>
        <v>0</v>
      </c>
      <c r="BH291" s="93">
        <f t="shared" si="117"/>
        <v>0</v>
      </c>
      <c r="BI291" s="93">
        <f t="shared" si="118"/>
        <v>0</v>
      </c>
      <c r="BJ291" s="7" t="s">
        <v>97</v>
      </c>
      <c r="BK291" s="94">
        <f t="shared" si="119"/>
        <v>0</v>
      </c>
      <c r="BL291" s="7" t="s">
        <v>155</v>
      </c>
      <c r="BM291" s="7" t="s">
        <v>702</v>
      </c>
    </row>
    <row r="292" spans="2:65" s="5" customFormat="1" ht="29.85" customHeight="1">
      <c r="B292" s="73"/>
      <c r="C292" s="74"/>
      <c r="D292" s="83" t="s">
        <v>70</v>
      </c>
      <c r="E292" s="83"/>
      <c r="F292" s="83"/>
      <c r="G292" s="83"/>
      <c r="H292" s="83"/>
      <c r="I292" s="83"/>
      <c r="J292" s="83"/>
      <c r="K292" s="83"/>
      <c r="L292" s="83"/>
      <c r="M292" s="83"/>
      <c r="N292" s="149">
        <f>BK292</f>
        <v>0</v>
      </c>
      <c r="O292" s="150"/>
      <c r="P292" s="150"/>
      <c r="Q292" s="150"/>
      <c r="R292" s="76"/>
      <c r="T292" s="77"/>
      <c r="U292" s="74"/>
      <c r="V292" s="74"/>
      <c r="W292" s="78">
        <f>SUM(W293:W313)</f>
        <v>92.263899000000009</v>
      </c>
      <c r="X292" s="74"/>
      <c r="Y292" s="78">
        <f>SUM(Y293:Y313)</f>
        <v>12.333110000000001</v>
      </c>
      <c r="Z292" s="74"/>
      <c r="AA292" s="79">
        <f>SUM(AA293:AA313)</f>
        <v>0</v>
      </c>
      <c r="AR292" s="80" t="s">
        <v>97</v>
      </c>
      <c r="AT292" s="81" t="s">
        <v>38</v>
      </c>
      <c r="AU292" s="81" t="s">
        <v>41</v>
      </c>
      <c r="AY292" s="80" t="s">
        <v>91</v>
      </c>
      <c r="BK292" s="82">
        <f>SUM(BK293:BK313)</f>
        <v>0</v>
      </c>
    </row>
    <row r="293" spans="2:65" s="1" customFormat="1" ht="31.5" customHeight="1">
      <c r="B293" s="84"/>
      <c r="C293" s="85" t="s">
        <v>703</v>
      </c>
      <c r="D293" s="85" t="s">
        <v>92</v>
      </c>
      <c r="E293" s="86" t="s">
        <v>704</v>
      </c>
      <c r="F293" s="137" t="s">
        <v>705</v>
      </c>
      <c r="G293" s="138"/>
      <c r="H293" s="138"/>
      <c r="I293" s="138"/>
      <c r="J293" s="87" t="s">
        <v>255</v>
      </c>
      <c r="K293" s="88">
        <v>15</v>
      </c>
      <c r="L293" s="139">
        <v>0</v>
      </c>
      <c r="M293" s="138"/>
      <c r="N293" s="139">
        <f t="shared" ref="N293:N313" si="120">ROUND(L293*K293,3)</f>
        <v>0</v>
      </c>
      <c r="O293" s="138"/>
      <c r="P293" s="138"/>
      <c r="Q293" s="138"/>
      <c r="R293" s="89"/>
      <c r="T293" s="90" t="s">
        <v>1</v>
      </c>
      <c r="U293" s="24" t="s">
        <v>24</v>
      </c>
      <c r="V293" s="91">
        <v>0.24809999999999999</v>
      </c>
      <c r="W293" s="91">
        <f t="shared" ref="W293:W313" si="121">V293*K293</f>
        <v>3.7214999999999998</v>
      </c>
      <c r="X293" s="91">
        <v>6.0000000000000002E-5</v>
      </c>
      <c r="Y293" s="91">
        <f t="shared" ref="Y293:Y313" si="122">X293*K293</f>
        <v>8.9999999999999998E-4</v>
      </c>
      <c r="Z293" s="91">
        <v>0</v>
      </c>
      <c r="AA293" s="92">
        <f t="shared" ref="AA293:AA313" si="123">Z293*K293</f>
        <v>0</v>
      </c>
      <c r="AR293" s="7" t="s">
        <v>155</v>
      </c>
      <c r="AT293" s="7" t="s">
        <v>92</v>
      </c>
      <c r="AU293" s="7" t="s">
        <v>97</v>
      </c>
      <c r="AY293" s="7" t="s">
        <v>91</v>
      </c>
      <c r="BE293" s="93">
        <f t="shared" ref="BE293:BE313" si="124">IF(U293="základná",N293,0)</f>
        <v>0</v>
      </c>
      <c r="BF293" s="93">
        <f t="shared" ref="BF293:BF313" si="125">IF(U293="znížená",N293,0)</f>
        <v>0</v>
      </c>
      <c r="BG293" s="93">
        <f t="shared" ref="BG293:BG313" si="126">IF(U293="zákl. prenesená",N293,0)</f>
        <v>0</v>
      </c>
      <c r="BH293" s="93">
        <f t="shared" ref="BH293:BH313" si="127">IF(U293="zníž. prenesená",N293,0)</f>
        <v>0</v>
      </c>
      <c r="BI293" s="93">
        <f t="shared" ref="BI293:BI313" si="128">IF(U293="nulová",N293,0)</f>
        <v>0</v>
      </c>
      <c r="BJ293" s="7" t="s">
        <v>97</v>
      </c>
      <c r="BK293" s="94">
        <f t="shared" ref="BK293:BK313" si="129">ROUND(L293*K293,3)</f>
        <v>0</v>
      </c>
      <c r="BL293" s="7" t="s">
        <v>155</v>
      </c>
      <c r="BM293" s="7" t="s">
        <v>706</v>
      </c>
    </row>
    <row r="294" spans="2:65" s="1" customFormat="1" ht="22.5" customHeight="1">
      <c r="B294" s="84"/>
      <c r="C294" s="95" t="s">
        <v>707</v>
      </c>
      <c r="D294" s="95" t="s">
        <v>134</v>
      </c>
      <c r="E294" s="96" t="s">
        <v>708</v>
      </c>
      <c r="F294" s="146" t="s">
        <v>709</v>
      </c>
      <c r="G294" s="147"/>
      <c r="H294" s="147"/>
      <c r="I294" s="147"/>
      <c r="J294" s="97" t="s">
        <v>255</v>
      </c>
      <c r="K294" s="98">
        <v>15</v>
      </c>
      <c r="L294" s="148">
        <v>0</v>
      </c>
      <c r="M294" s="147"/>
      <c r="N294" s="148">
        <f t="shared" si="120"/>
        <v>0</v>
      </c>
      <c r="O294" s="138"/>
      <c r="P294" s="138"/>
      <c r="Q294" s="138"/>
      <c r="R294" s="89"/>
      <c r="T294" s="90" t="s">
        <v>1</v>
      </c>
      <c r="U294" s="24" t="s">
        <v>24</v>
      </c>
      <c r="V294" s="91">
        <v>0</v>
      </c>
      <c r="W294" s="91">
        <f t="shared" si="121"/>
        <v>0</v>
      </c>
      <c r="X294" s="91">
        <v>3.3000000000000002E-2</v>
      </c>
      <c r="Y294" s="91">
        <f t="shared" si="122"/>
        <v>0.495</v>
      </c>
      <c r="Z294" s="91">
        <v>0</v>
      </c>
      <c r="AA294" s="92">
        <f t="shared" si="123"/>
        <v>0</v>
      </c>
      <c r="AR294" s="7" t="s">
        <v>220</v>
      </c>
      <c r="AT294" s="7" t="s">
        <v>134</v>
      </c>
      <c r="AU294" s="7" t="s">
        <v>97</v>
      </c>
      <c r="AY294" s="7" t="s">
        <v>91</v>
      </c>
      <c r="BE294" s="93">
        <f t="shared" si="124"/>
        <v>0</v>
      </c>
      <c r="BF294" s="93">
        <f t="shared" si="125"/>
        <v>0</v>
      </c>
      <c r="BG294" s="93">
        <f t="shared" si="126"/>
        <v>0</v>
      </c>
      <c r="BH294" s="93">
        <f t="shared" si="127"/>
        <v>0</v>
      </c>
      <c r="BI294" s="93">
        <f t="shared" si="128"/>
        <v>0</v>
      </c>
      <c r="BJ294" s="7" t="s">
        <v>97</v>
      </c>
      <c r="BK294" s="94">
        <f t="shared" si="129"/>
        <v>0</v>
      </c>
      <c r="BL294" s="7" t="s">
        <v>155</v>
      </c>
      <c r="BM294" s="7" t="s">
        <v>710</v>
      </c>
    </row>
    <row r="295" spans="2:65" s="1" customFormat="1" ht="31.5" customHeight="1">
      <c r="B295" s="84"/>
      <c r="C295" s="85" t="s">
        <v>711</v>
      </c>
      <c r="D295" s="85" t="s">
        <v>92</v>
      </c>
      <c r="E295" s="86" t="s">
        <v>712</v>
      </c>
      <c r="F295" s="137" t="s">
        <v>713</v>
      </c>
      <c r="G295" s="138"/>
      <c r="H295" s="138"/>
      <c r="I295" s="138"/>
      <c r="J295" s="87" t="s">
        <v>185</v>
      </c>
      <c r="K295" s="88">
        <v>3</v>
      </c>
      <c r="L295" s="139">
        <v>0</v>
      </c>
      <c r="M295" s="138"/>
      <c r="N295" s="139">
        <f t="shared" si="120"/>
        <v>0</v>
      </c>
      <c r="O295" s="138"/>
      <c r="P295" s="138"/>
      <c r="Q295" s="138"/>
      <c r="R295" s="89"/>
      <c r="T295" s="90" t="s">
        <v>1</v>
      </c>
      <c r="U295" s="24" t="s">
        <v>24</v>
      </c>
      <c r="V295" s="91">
        <v>3.6970000000000001</v>
      </c>
      <c r="W295" s="91">
        <f t="shared" si="121"/>
        <v>11.091000000000001</v>
      </c>
      <c r="X295" s="91">
        <v>0</v>
      </c>
      <c r="Y295" s="91">
        <f t="shared" si="122"/>
        <v>0</v>
      </c>
      <c r="Z295" s="91">
        <v>0</v>
      </c>
      <c r="AA295" s="92">
        <f t="shared" si="123"/>
        <v>0</v>
      </c>
      <c r="AR295" s="7" t="s">
        <v>155</v>
      </c>
      <c r="AT295" s="7" t="s">
        <v>92</v>
      </c>
      <c r="AU295" s="7" t="s">
        <v>97</v>
      </c>
      <c r="AY295" s="7" t="s">
        <v>91</v>
      </c>
      <c r="BE295" s="93">
        <f t="shared" si="124"/>
        <v>0</v>
      </c>
      <c r="BF295" s="93">
        <f t="shared" si="125"/>
        <v>0</v>
      </c>
      <c r="BG295" s="93">
        <f t="shared" si="126"/>
        <v>0</v>
      </c>
      <c r="BH295" s="93">
        <f t="shared" si="127"/>
        <v>0</v>
      </c>
      <c r="BI295" s="93">
        <f t="shared" si="128"/>
        <v>0</v>
      </c>
      <c r="BJ295" s="7" t="s">
        <v>97</v>
      </c>
      <c r="BK295" s="94">
        <f t="shared" si="129"/>
        <v>0</v>
      </c>
      <c r="BL295" s="7" t="s">
        <v>155</v>
      </c>
      <c r="BM295" s="7" t="s">
        <v>714</v>
      </c>
    </row>
    <row r="296" spans="2:65" s="1" customFormat="1" ht="31.5" customHeight="1">
      <c r="B296" s="84"/>
      <c r="C296" s="95" t="s">
        <v>715</v>
      </c>
      <c r="D296" s="95" t="s">
        <v>134</v>
      </c>
      <c r="E296" s="96" t="s">
        <v>716</v>
      </c>
      <c r="F296" s="146" t="s">
        <v>717</v>
      </c>
      <c r="G296" s="147"/>
      <c r="H296" s="147"/>
      <c r="I296" s="147"/>
      <c r="J296" s="97" t="s">
        <v>218</v>
      </c>
      <c r="K296" s="98">
        <v>3</v>
      </c>
      <c r="L296" s="148">
        <v>0</v>
      </c>
      <c r="M296" s="147"/>
      <c r="N296" s="148">
        <f t="shared" si="120"/>
        <v>0</v>
      </c>
      <c r="O296" s="138"/>
      <c r="P296" s="138"/>
      <c r="Q296" s="138"/>
      <c r="R296" s="89"/>
      <c r="T296" s="90" t="s">
        <v>1</v>
      </c>
      <c r="U296" s="24" t="s">
        <v>24</v>
      </c>
      <c r="V296" s="91">
        <v>0</v>
      </c>
      <c r="W296" s="91">
        <f t="shared" si="121"/>
        <v>0</v>
      </c>
      <c r="X296" s="91">
        <v>0</v>
      </c>
      <c r="Y296" s="91">
        <f t="shared" si="122"/>
        <v>0</v>
      </c>
      <c r="Z296" s="91">
        <v>0</v>
      </c>
      <c r="AA296" s="92">
        <f t="shared" si="123"/>
        <v>0</v>
      </c>
      <c r="AR296" s="7" t="s">
        <v>220</v>
      </c>
      <c r="AT296" s="7" t="s">
        <v>134</v>
      </c>
      <c r="AU296" s="7" t="s">
        <v>97</v>
      </c>
      <c r="AY296" s="7" t="s">
        <v>91</v>
      </c>
      <c r="BE296" s="93">
        <f t="shared" si="124"/>
        <v>0</v>
      </c>
      <c r="BF296" s="93">
        <f t="shared" si="125"/>
        <v>0</v>
      </c>
      <c r="BG296" s="93">
        <f t="shared" si="126"/>
        <v>0</v>
      </c>
      <c r="BH296" s="93">
        <f t="shared" si="127"/>
        <v>0</v>
      </c>
      <c r="BI296" s="93">
        <f t="shared" si="128"/>
        <v>0</v>
      </c>
      <c r="BJ296" s="7" t="s">
        <v>97</v>
      </c>
      <c r="BK296" s="94">
        <f t="shared" si="129"/>
        <v>0</v>
      </c>
      <c r="BL296" s="7" t="s">
        <v>155</v>
      </c>
      <c r="BM296" s="7" t="s">
        <v>718</v>
      </c>
    </row>
    <row r="297" spans="2:65" s="1" customFormat="1" ht="31.5" customHeight="1">
      <c r="B297" s="84"/>
      <c r="C297" s="85" t="s">
        <v>719</v>
      </c>
      <c r="D297" s="85" t="s">
        <v>92</v>
      </c>
      <c r="E297" s="86" t="s">
        <v>720</v>
      </c>
      <c r="F297" s="137" t="s">
        <v>721</v>
      </c>
      <c r="G297" s="138"/>
      <c r="H297" s="138"/>
      <c r="I297" s="138"/>
      <c r="J297" s="87" t="s">
        <v>185</v>
      </c>
      <c r="K297" s="88">
        <v>3</v>
      </c>
      <c r="L297" s="139">
        <v>0</v>
      </c>
      <c r="M297" s="138"/>
      <c r="N297" s="139">
        <f t="shared" si="120"/>
        <v>0</v>
      </c>
      <c r="O297" s="138"/>
      <c r="P297" s="138"/>
      <c r="Q297" s="138"/>
      <c r="R297" s="89"/>
      <c r="T297" s="90" t="s">
        <v>1</v>
      </c>
      <c r="U297" s="24" t="s">
        <v>24</v>
      </c>
      <c r="V297" s="91">
        <v>2.41E-2</v>
      </c>
      <c r="W297" s="91">
        <f t="shared" si="121"/>
        <v>7.2300000000000003E-2</v>
      </c>
      <c r="X297" s="91">
        <v>6.0000000000000002E-5</v>
      </c>
      <c r="Y297" s="91">
        <f t="shared" si="122"/>
        <v>1.8000000000000001E-4</v>
      </c>
      <c r="Z297" s="91">
        <v>0</v>
      </c>
      <c r="AA297" s="92">
        <f t="shared" si="123"/>
        <v>0</v>
      </c>
      <c r="AR297" s="7" t="s">
        <v>155</v>
      </c>
      <c r="AT297" s="7" t="s">
        <v>92</v>
      </c>
      <c r="AU297" s="7" t="s">
        <v>97</v>
      </c>
      <c r="AY297" s="7" t="s">
        <v>91</v>
      </c>
      <c r="BE297" s="93">
        <f t="shared" si="124"/>
        <v>0</v>
      </c>
      <c r="BF297" s="93">
        <f t="shared" si="125"/>
        <v>0</v>
      </c>
      <c r="BG297" s="93">
        <f t="shared" si="126"/>
        <v>0</v>
      </c>
      <c r="BH297" s="93">
        <f t="shared" si="127"/>
        <v>0</v>
      </c>
      <c r="BI297" s="93">
        <f t="shared" si="128"/>
        <v>0</v>
      </c>
      <c r="BJ297" s="7" t="s">
        <v>97</v>
      </c>
      <c r="BK297" s="94">
        <f t="shared" si="129"/>
        <v>0</v>
      </c>
      <c r="BL297" s="7" t="s">
        <v>155</v>
      </c>
      <c r="BM297" s="7" t="s">
        <v>722</v>
      </c>
    </row>
    <row r="298" spans="2:65" s="1" customFormat="1" ht="31.5" customHeight="1">
      <c r="B298" s="84"/>
      <c r="C298" s="95" t="s">
        <v>723</v>
      </c>
      <c r="D298" s="95" t="s">
        <v>134</v>
      </c>
      <c r="E298" s="96" t="s">
        <v>724</v>
      </c>
      <c r="F298" s="146" t="s">
        <v>725</v>
      </c>
      <c r="G298" s="147"/>
      <c r="H298" s="147"/>
      <c r="I298" s="147"/>
      <c r="J298" s="97" t="s">
        <v>218</v>
      </c>
      <c r="K298" s="98">
        <v>2</v>
      </c>
      <c r="L298" s="148">
        <v>0</v>
      </c>
      <c r="M298" s="147"/>
      <c r="N298" s="148">
        <f t="shared" si="120"/>
        <v>0</v>
      </c>
      <c r="O298" s="138"/>
      <c r="P298" s="138"/>
      <c r="Q298" s="138"/>
      <c r="R298" s="89"/>
      <c r="T298" s="90" t="s">
        <v>1</v>
      </c>
      <c r="U298" s="24" t="s">
        <v>24</v>
      </c>
      <c r="V298" s="91">
        <v>0</v>
      </c>
      <c r="W298" s="91">
        <f t="shared" si="121"/>
        <v>0</v>
      </c>
      <c r="X298" s="91">
        <v>1.6E-2</v>
      </c>
      <c r="Y298" s="91">
        <f t="shared" si="122"/>
        <v>3.2000000000000001E-2</v>
      </c>
      <c r="Z298" s="91">
        <v>0</v>
      </c>
      <c r="AA298" s="92">
        <f t="shared" si="123"/>
        <v>0</v>
      </c>
      <c r="AR298" s="7" t="s">
        <v>220</v>
      </c>
      <c r="AT298" s="7" t="s">
        <v>134</v>
      </c>
      <c r="AU298" s="7" t="s">
        <v>97</v>
      </c>
      <c r="AY298" s="7" t="s">
        <v>91</v>
      </c>
      <c r="BE298" s="93">
        <f t="shared" si="124"/>
        <v>0</v>
      </c>
      <c r="BF298" s="93">
        <f t="shared" si="125"/>
        <v>0</v>
      </c>
      <c r="BG298" s="93">
        <f t="shared" si="126"/>
        <v>0</v>
      </c>
      <c r="BH298" s="93">
        <f t="shared" si="127"/>
        <v>0</v>
      </c>
      <c r="BI298" s="93">
        <f t="shared" si="128"/>
        <v>0</v>
      </c>
      <c r="BJ298" s="7" t="s">
        <v>97</v>
      </c>
      <c r="BK298" s="94">
        <f t="shared" si="129"/>
        <v>0</v>
      </c>
      <c r="BL298" s="7" t="s">
        <v>155</v>
      </c>
      <c r="BM298" s="7" t="s">
        <v>726</v>
      </c>
    </row>
    <row r="299" spans="2:65" s="1" customFormat="1" ht="44.25" customHeight="1">
      <c r="B299" s="84"/>
      <c r="C299" s="95" t="s">
        <v>727</v>
      </c>
      <c r="D299" s="95" t="s">
        <v>134</v>
      </c>
      <c r="E299" s="96" t="s">
        <v>728</v>
      </c>
      <c r="F299" s="146" t="s">
        <v>729</v>
      </c>
      <c r="G299" s="147"/>
      <c r="H299" s="147"/>
      <c r="I299" s="147"/>
      <c r="J299" s="97" t="s">
        <v>218</v>
      </c>
      <c r="K299" s="98">
        <v>2.25</v>
      </c>
      <c r="L299" s="148">
        <v>0</v>
      </c>
      <c r="M299" s="147"/>
      <c r="N299" s="148">
        <f t="shared" si="120"/>
        <v>0</v>
      </c>
      <c r="O299" s="138"/>
      <c r="P299" s="138"/>
      <c r="Q299" s="138"/>
      <c r="R299" s="89"/>
      <c r="T299" s="90" t="s">
        <v>1</v>
      </c>
      <c r="U299" s="24" t="s">
        <v>24</v>
      </c>
      <c r="V299" s="91">
        <v>0</v>
      </c>
      <c r="W299" s="91">
        <f t="shared" si="121"/>
        <v>0</v>
      </c>
      <c r="X299" s="91">
        <v>1.4E-2</v>
      </c>
      <c r="Y299" s="91">
        <f t="shared" si="122"/>
        <v>3.15E-2</v>
      </c>
      <c r="Z299" s="91">
        <v>0</v>
      </c>
      <c r="AA299" s="92">
        <f t="shared" si="123"/>
        <v>0</v>
      </c>
      <c r="AR299" s="7" t="s">
        <v>220</v>
      </c>
      <c r="AT299" s="7" t="s">
        <v>134</v>
      </c>
      <c r="AU299" s="7" t="s">
        <v>97</v>
      </c>
      <c r="AY299" s="7" t="s">
        <v>91</v>
      </c>
      <c r="BE299" s="93">
        <f t="shared" si="124"/>
        <v>0</v>
      </c>
      <c r="BF299" s="93">
        <f t="shared" si="125"/>
        <v>0</v>
      </c>
      <c r="BG299" s="93">
        <f t="shared" si="126"/>
        <v>0</v>
      </c>
      <c r="BH299" s="93">
        <f t="shared" si="127"/>
        <v>0</v>
      </c>
      <c r="BI299" s="93">
        <f t="shared" si="128"/>
        <v>0</v>
      </c>
      <c r="BJ299" s="7" t="s">
        <v>97</v>
      </c>
      <c r="BK299" s="94">
        <f t="shared" si="129"/>
        <v>0</v>
      </c>
      <c r="BL299" s="7" t="s">
        <v>155</v>
      </c>
      <c r="BM299" s="7" t="s">
        <v>730</v>
      </c>
    </row>
    <row r="300" spans="2:65" s="1" customFormat="1" ht="31.5" customHeight="1">
      <c r="B300" s="84"/>
      <c r="C300" s="85" t="s">
        <v>731</v>
      </c>
      <c r="D300" s="85" t="s">
        <v>92</v>
      </c>
      <c r="E300" s="86" t="s">
        <v>732</v>
      </c>
      <c r="F300" s="137" t="s">
        <v>733</v>
      </c>
      <c r="G300" s="138"/>
      <c r="H300" s="138"/>
      <c r="I300" s="138"/>
      <c r="J300" s="87" t="s">
        <v>255</v>
      </c>
      <c r="K300" s="88">
        <v>31.2</v>
      </c>
      <c r="L300" s="139">
        <v>0</v>
      </c>
      <c r="M300" s="138"/>
      <c r="N300" s="139">
        <f t="shared" si="120"/>
        <v>0</v>
      </c>
      <c r="O300" s="138"/>
      <c r="P300" s="138"/>
      <c r="Q300" s="138"/>
      <c r="R300" s="89"/>
      <c r="T300" s="90" t="s">
        <v>1</v>
      </c>
      <c r="U300" s="24" t="s">
        <v>24</v>
      </c>
      <c r="V300" s="91">
        <v>0.28100000000000003</v>
      </c>
      <c r="W300" s="91">
        <f t="shared" si="121"/>
        <v>8.7672000000000008</v>
      </c>
      <c r="X300" s="91">
        <v>0</v>
      </c>
      <c r="Y300" s="91">
        <f t="shared" si="122"/>
        <v>0</v>
      </c>
      <c r="Z300" s="91">
        <v>0</v>
      </c>
      <c r="AA300" s="92">
        <f t="shared" si="123"/>
        <v>0</v>
      </c>
      <c r="AR300" s="7" t="s">
        <v>155</v>
      </c>
      <c r="AT300" s="7" t="s">
        <v>92</v>
      </c>
      <c r="AU300" s="7" t="s">
        <v>97</v>
      </c>
      <c r="AY300" s="7" t="s">
        <v>91</v>
      </c>
      <c r="BE300" s="93">
        <f t="shared" si="124"/>
        <v>0</v>
      </c>
      <c r="BF300" s="93">
        <f t="shared" si="125"/>
        <v>0</v>
      </c>
      <c r="BG300" s="93">
        <f t="shared" si="126"/>
        <v>0</v>
      </c>
      <c r="BH300" s="93">
        <f t="shared" si="127"/>
        <v>0</v>
      </c>
      <c r="BI300" s="93">
        <f t="shared" si="128"/>
        <v>0</v>
      </c>
      <c r="BJ300" s="7" t="s">
        <v>97</v>
      </c>
      <c r="BK300" s="94">
        <f t="shared" si="129"/>
        <v>0</v>
      </c>
      <c r="BL300" s="7" t="s">
        <v>155</v>
      </c>
      <c r="BM300" s="7" t="s">
        <v>734</v>
      </c>
    </row>
    <row r="301" spans="2:65" s="1" customFormat="1" ht="22.5" customHeight="1">
      <c r="B301" s="84"/>
      <c r="C301" s="95" t="s">
        <v>735</v>
      </c>
      <c r="D301" s="95" t="s">
        <v>134</v>
      </c>
      <c r="E301" s="96" t="s">
        <v>736</v>
      </c>
      <c r="F301" s="146" t="s">
        <v>737</v>
      </c>
      <c r="G301" s="147"/>
      <c r="H301" s="147"/>
      <c r="I301" s="147"/>
      <c r="J301" s="97" t="s">
        <v>255</v>
      </c>
      <c r="K301" s="98">
        <v>31.2</v>
      </c>
      <c r="L301" s="148">
        <v>0</v>
      </c>
      <c r="M301" s="147"/>
      <c r="N301" s="148">
        <f t="shared" si="120"/>
        <v>0</v>
      </c>
      <c r="O301" s="138"/>
      <c r="P301" s="138"/>
      <c r="Q301" s="138"/>
      <c r="R301" s="89"/>
      <c r="T301" s="90" t="s">
        <v>1</v>
      </c>
      <c r="U301" s="24" t="s">
        <v>24</v>
      </c>
      <c r="V301" s="91">
        <v>0</v>
      </c>
      <c r="W301" s="91">
        <f t="shared" si="121"/>
        <v>0</v>
      </c>
      <c r="X301" s="91">
        <v>2.375E-2</v>
      </c>
      <c r="Y301" s="91">
        <f t="shared" si="122"/>
        <v>0.74099999999999999</v>
      </c>
      <c r="Z301" s="91">
        <v>0</v>
      </c>
      <c r="AA301" s="92">
        <f t="shared" si="123"/>
        <v>0</v>
      </c>
      <c r="AR301" s="7" t="s">
        <v>220</v>
      </c>
      <c r="AT301" s="7" t="s">
        <v>134</v>
      </c>
      <c r="AU301" s="7" t="s">
        <v>97</v>
      </c>
      <c r="AY301" s="7" t="s">
        <v>91</v>
      </c>
      <c r="BE301" s="93">
        <f t="shared" si="124"/>
        <v>0</v>
      </c>
      <c r="BF301" s="93">
        <f t="shared" si="125"/>
        <v>0</v>
      </c>
      <c r="BG301" s="93">
        <f t="shared" si="126"/>
        <v>0</v>
      </c>
      <c r="BH301" s="93">
        <f t="shared" si="127"/>
        <v>0</v>
      </c>
      <c r="BI301" s="93">
        <f t="shared" si="128"/>
        <v>0</v>
      </c>
      <c r="BJ301" s="7" t="s">
        <v>97</v>
      </c>
      <c r="BK301" s="94">
        <f t="shared" si="129"/>
        <v>0</v>
      </c>
      <c r="BL301" s="7" t="s">
        <v>155</v>
      </c>
      <c r="BM301" s="7" t="s">
        <v>738</v>
      </c>
    </row>
    <row r="302" spans="2:65" s="1" customFormat="1" ht="31.5" customHeight="1">
      <c r="B302" s="84"/>
      <c r="C302" s="85" t="s">
        <v>739</v>
      </c>
      <c r="D302" s="85" t="s">
        <v>92</v>
      </c>
      <c r="E302" s="86" t="s">
        <v>740</v>
      </c>
      <c r="F302" s="137" t="s">
        <v>741</v>
      </c>
      <c r="G302" s="138"/>
      <c r="H302" s="138"/>
      <c r="I302" s="138"/>
      <c r="J302" s="87" t="s">
        <v>185</v>
      </c>
      <c r="K302" s="88">
        <v>14</v>
      </c>
      <c r="L302" s="139">
        <v>0</v>
      </c>
      <c r="M302" s="138"/>
      <c r="N302" s="139">
        <f t="shared" si="120"/>
        <v>0</v>
      </c>
      <c r="O302" s="138"/>
      <c r="P302" s="138"/>
      <c r="Q302" s="138"/>
      <c r="R302" s="89"/>
      <c r="T302" s="90" t="s">
        <v>1</v>
      </c>
      <c r="U302" s="24" t="s">
        <v>24</v>
      </c>
      <c r="V302" s="91">
        <v>0.3266</v>
      </c>
      <c r="W302" s="91">
        <f t="shared" si="121"/>
        <v>4.5724</v>
      </c>
      <c r="X302" s="91">
        <v>0</v>
      </c>
      <c r="Y302" s="91">
        <f t="shared" si="122"/>
        <v>0</v>
      </c>
      <c r="Z302" s="91">
        <v>0</v>
      </c>
      <c r="AA302" s="92">
        <f t="shared" si="123"/>
        <v>0</v>
      </c>
      <c r="AR302" s="7" t="s">
        <v>155</v>
      </c>
      <c r="AT302" s="7" t="s">
        <v>92</v>
      </c>
      <c r="AU302" s="7" t="s">
        <v>97</v>
      </c>
      <c r="AY302" s="7" t="s">
        <v>91</v>
      </c>
      <c r="BE302" s="93">
        <f t="shared" si="124"/>
        <v>0</v>
      </c>
      <c r="BF302" s="93">
        <f t="shared" si="125"/>
        <v>0</v>
      </c>
      <c r="BG302" s="93">
        <f t="shared" si="126"/>
        <v>0</v>
      </c>
      <c r="BH302" s="93">
        <f t="shared" si="127"/>
        <v>0</v>
      </c>
      <c r="BI302" s="93">
        <f t="shared" si="128"/>
        <v>0</v>
      </c>
      <c r="BJ302" s="7" t="s">
        <v>97</v>
      </c>
      <c r="BK302" s="94">
        <f t="shared" si="129"/>
        <v>0</v>
      </c>
      <c r="BL302" s="7" t="s">
        <v>155</v>
      </c>
      <c r="BM302" s="7" t="s">
        <v>742</v>
      </c>
    </row>
    <row r="303" spans="2:65" s="1" customFormat="1" ht="22.5" customHeight="1">
      <c r="B303" s="84"/>
      <c r="C303" s="95" t="s">
        <v>743</v>
      </c>
      <c r="D303" s="95" t="s">
        <v>134</v>
      </c>
      <c r="E303" s="96" t="s">
        <v>744</v>
      </c>
      <c r="F303" s="146" t="s">
        <v>745</v>
      </c>
      <c r="G303" s="147"/>
      <c r="H303" s="147"/>
      <c r="I303" s="147"/>
      <c r="J303" s="97" t="s">
        <v>185</v>
      </c>
      <c r="K303" s="98">
        <v>14</v>
      </c>
      <c r="L303" s="148">
        <v>0</v>
      </c>
      <c r="M303" s="147"/>
      <c r="N303" s="148">
        <f t="shared" si="120"/>
        <v>0</v>
      </c>
      <c r="O303" s="138"/>
      <c r="P303" s="138"/>
      <c r="Q303" s="138"/>
      <c r="R303" s="89"/>
      <c r="T303" s="90" t="s">
        <v>1</v>
      </c>
      <c r="U303" s="24" t="s">
        <v>24</v>
      </c>
      <c r="V303" s="91">
        <v>0</v>
      </c>
      <c r="W303" s="91">
        <f t="shared" si="121"/>
        <v>0</v>
      </c>
      <c r="X303" s="91">
        <v>3.7999999999999999E-2</v>
      </c>
      <c r="Y303" s="91">
        <f t="shared" si="122"/>
        <v>0.53200000000000003</v>
      </c>
      <c r="Z303" s="91">
        <v>0</v>
      </c>
      <c r="AA303" s="92">
        <f t="shared" si="123"/>
        <v>0</v>
      </c>
      <c r="AR303" s="7" t="s">
        <v>220</v>
      </c>
      <c r="AT303" s="7" t="s">
        <v>134</v>
      </c>
      <c r="AU303" s="7" t="s">
        <v>97</v>
      </c>
      <c r="AY303" s="7" t="s">
        <v>91</v>
      </c>
      <c r="BE303" s="93">
        <f t="shared" si="124"/>
        <v>0</v>
      </c>
      <c r="BF303" s="93">
        <f t="shared" si="125"/>
        <v>0</v>
      </c>
      <c r="BG303" s="93">
        <f t="shared" si="126"/>
        <v>0</v>
      </c>
      <c r="BH303" s="93">
        <f t="shared" si="127"/>
        <v>0</v>
      </c>
      <c r="BI303" s="93">
        <f t="shared" si="128"/>
        <v>0</v>
      </c>
      <c r="BJ303" s="7" t="s">
        <v>97</v>
      </c>
      <c r="BK303" s="94">
        <f t="shared" si="129"/>
        <v>0</v>
      </c>
      <c r="BL303" s="7" t="s">
        <v>155</v>
      </c>
      <c r="BM303" s="7" t="s">
        <v>746</v>
      </c>
    </row>
    <row r="304" spans="2:65" s="1" customFormat="1" ht="31.5" customHeight="1">
      <c r="B304" s="84"/>
      <c r="C304" s="95" t="s">
        <v>747</v>
      </c>
      <c r="D304" s="95" t="s">
        <v>134</v>
      </c>
      <c r="E304" s="96" t="s">
        <v>748</v>
      </c>
      <c r="F304" s="146" t="s">
        <v>749</v>
      </c>
      <c r="G304" s="147"/>
      <c r="H304" s="147"/>
      <c r="I304" s="147"/>
      <c r="J304" s="97" t="s">
        <v>750</v>
      </c>
      <c r="K304" s="98">
        <v>14</v>
      </c>
      <c r="L304" s="148">
        <v>0</v>
      </c>
      <c r="M304" s="147"/>
      <c r="N304" s="148">
        <f t="shared" si="120"/>
        <v>0</v>
      </c>
      <c r="O304" s="138"/>
      <c r="P304" s="138"/>
      <c r="Q304" s="138"/>
      <c r="R304" s="89"/>
      <c r="T304" s="90" t="s">
        <v>1</v>
      </c>
      <c r="U304" s="24" t="s">
        <v>24</v>
      </c>
      <c r="V304" s="91">
        <v>0</v>
      </c>
      <c r="W304" s="91">
        <f t="shared" si="121"/>
        <v>0</v>
      </c>
      <c r="X304" s="91">
        <v>2.0000000000000001E-4</v>
      </c>
      <c r="Y304" s="91">
        <f t="shared" si="122"/>
        <v>2.8E-3</v>
      </c>
      <c r="Z304" s="91">
        <v>0</v>
      </c>
      <c r="AA304" s="92">
        <f t="shared" si="123"/>
        <v>0</v>
      </c>
      <c r="AR304" s="7" t="s">
        <v>220</v>
      </c>
      <c r="AT304" s="7" t="s">
        <v>134</v>
      </c>
      <c r="AU304" s="7" t="s">
        <v>97</v>
      </c>
      <c r="AY304" s="7" t="s">
        <v>91</v>
      </c>
      <c r="BE304" s="93">
        <f t="shared" si="124"/>
        <v>0</v>
      </c>
      <c r="BF304" s="93">
        <f t="shared" si="125"/>
        <v>0</v>
      </c>
      <c r="BG304" s="93">
        <f t="shared" si="126"/>
        <v>0</v>
      </c>
      <c r="BH304" s="93">
        <f t="shared" si="127"/>
        <v>0</v>
      </c>
      <c r="BI304" s="93">
        <f t="shared" si="128"/>
        <v>0</v>
      </c>
      <c r="BJ304" s="7" t="s">
        <v>97</v>
      </c>
      <c r="BK304" s="94">
        <f t="shared" si="129"/>
        <v>0</v>
      </c>
      <c r="BL304" s="7" t="s">
        <v>155</v>
      </c>
      <c r="BM304" s="7" t="s">
        <v>751</v>
      </c>
    </row>
    <row r="305" spans="2:65" s="1" customFormat="1" ht="22.5" customHeight="1">
      <c r="B305" s="84"/>
      <c r="C305" s="95" t="s">
        <v>752</v>
      </c>
      <c r="D305" s="95" t="s">
        <v>134</v>
      </c>
      <c r="E305" s="96" t="s">
        <v>753</v>
      </c>
      <c r="F305" s="146" t="s">
        <v>754</v>
      </c>
      <c r="G305" s="147"/>
      <c r="H305" s="147"/>
      <c r="I305" s="147"/>
      <c r="J305" s="97" t="s">
        <v>185</v>
      </c>
      <c r="K305" s="98">
        <v>14</v>
      </c>
      <c r="L305" s="148">
        <v>0</v>
      </c>
      <c r="M305" s="147"/>
      <c r="N305" s="148">
        <f t="shared" si="120"/>
        <v>0</v>
      </c>
      <c r="O305" s="138"/>
      <c r="P305" s="138"/>
      <c r="Q305" s="138"/>
      <c r="R305" s="89"/>
      <c r="T305" s="90" t="s">
        <v>1</v>
      </c>
      <c r="U305" s="24" t="s">
        <v>24</v>
      </c>
      <c r="V305" s="91">
        <v>0</v>
      </c>
      <c r="W305" s="91">
        <f t="shared" si="121"/>
        <v>0</v>
      </c>
      <c r="X305" s="91">
        <v>3.4999999999999997E-5</v>
      </c>
      <c r="Y305" s="91">
        <f t="shared" si="122"/>
        <v>4.8999999999999998E-4</v>
      </c>
      <c r="Z305" s="91">
        <v>0</v>
      </c>
      <c r="AA305" s="92">
        <f t="shared" si="123"/>
        <v>0</v>
      </c>
      <c r="AR305" s="7" t="s">
        <v>220</v>
      </c>
      <c r="AT305" s="7" t="s">
        <v>134</v>
      </c>
      <c r="AU305" s="7" t="s">
        <v>97</v>
      </c>
      <c r="AY305" s="7" t="s">
        <v>91</v>
      </c>
      <c r="BE305" s="93">
        <f t="shared" si="124"/>
        <v>0</v>
      </c>
      <c r="BF305" s="93">
        <f t="shared" si="125"/>
        <v>0</v>
      </c>
      <c r="BG305" s="93">
        <f t="shared" si="126"/>
        <v>0</v>
      </c>
      <c r="BH305" s="93">
        <f t="shared" si="127"/>
        <v>0</v>
      </c>
      <c r="BI305" s="93">
        <f t="shared" si="128"/>
        <v>0</v>
      </c>
      <c r="BJ305" s="7" t="s">
        <v>97</v>
      </c>
      <c r="BK305" s="94">
        <f t="shared" si="129"/>
        <v>0</v>
      </c>
      <c r="BL305" s="7" t="s">
        <v>155</v>
      </c>
      <c r="BM305" s="7" t="s">
        <v>755</v>
      </c>
    </row>
    <row r="306" spans="2:65" s="1" customFormat="1" ht="22.5" customHeight="1">
      <c r="B306" s="84"/>
      <c r="C306" s="95" t="s">
        <v>756</v>
      </c>
      <c r="D306" s="95" t="s">
        <v>134</v>
      </c>
      <c r="E306" s="96" t="s">
        <v>757</v>
      </c>
      <c r="F306" s="146" t="s">
        <v>758</v>
      </c>
      <c r="G306" s="147"/>
      <c r="H306" s="147"/>
      <c r="I306" s="147"/>
      <c r="J306" s="97" t="s">
        <v>185</v>
      </c>
      <c r="K306" s="98">
        <v>14</v>
      </c>
      <c r="L306" s="148">
        <v>0</v>
      </c>
      <c r="M306" s="147"/>
      <c r="N306" s="148">
        <f t="shared" si="120"/>
        <v>0</v>
      </c>
      <c r="O306" s="138"/>
      <c r="P306" s="138"/>
      <c r="Q306" s="138"/>
      <c r="R306" s="89"/>
      <c r="T306" s="90" t="s">
        <v>1</v>
      </c>
      <c r="U306" s="24" t="s">
        <v>24</v>
      </c>
      <c r="V306" s="91">
        <v>0</v>
      </c>
      <c r="W306" s="91">
        <f t="shared" si="121"/>
        <v>0</v>
      </c>
      <c r="X306" s="91">
        <v>1.0000000000000001E-5</v>
      </c>
      <c r="Y306" s="91">
        <f t="shared" si="122"/>
        <v>1.4000000000000001E-4</v>
      </c>
      <c r="Z306" s="91">
        <v>0</v>
      </c>
      <c r="AA306" s="92">
        <f t="shared" si="123"/>
        <v>0</v>
      </c>
      <c r="AR306" s="7" t="s">
        <v>220</v>
      </c>
      <c r="AT306" s="7" t="s">
        <v>134</v>
      </c>
      <c r="AU306" s="7" t="s">
        <v>97</v>
      </c>
      <c r="AY306" s="7" t="s">
        <v>91</v>
      </c>
      <c r="BE306" s="93">
        <f t="shared" si="124"/>
        <v>0</v>
      </c>
      <c r="BF306" s="93">
        <f t="shared" si="125"/>
        <v>0</v>
      </c>
      <c r="BG306" s="93">
        <f t="shared" si="126"/>
        <v>0</v>
      </c>
      <c r="BH306" s="93">
        <f t="shared" si="127"/>
        <v>0</v>
      </c>
      <c r="BI306" s="93">
        <f t="shared" si="128"/>
        <v>0</v>
      </c>
      <c r="BJ306" s="7" t="s">
        <v>97</v>
      </c>
      <c r="BK306" s="94">
        <f t="shared" si="129"/>
        <v>0</v>
      </c>
      <c r="BL306" s="7" t="s">
        <v>155</v>
      </c>
      <c r="BM306" s="7" t="s">
        <v>759</v>
      </c>
    </row>
    <row r="307" spans="2:65" s="1" customFormat="1" ht="44.25" customHeight="1">
      <c r="B307" s="84"/>
      <c r="C307" s="85" t="s">
        <v>760</v>
      </c>
      <c r="D307" s="85" t="s">
        <v>92</v>
      </c>
      <c r="E307" s="86" t="s">
        <v>761</v>
      </c>
      <c r="F307" s="137" t="s">
        <v>762</v>
      </c>
      <c r="G307" s="138"/>
      <c r="H307" s="138"/>
      <c r="I307" s="138"/>
      <c r="J307" s="87" t="s">
        <v>185</v>
      </c>
      <c r="K307" s="88">
        <v>68</v>
      </c>
      <c r="L307" s="139">
        <v>0</v>
      </c>
      <c r="M307" s="138"/>
      <c r="N307" s="139">
        <f t="shared" si="120"/>
        <v>0</v>
      </c>
      <c r="O307" s="138"/>
      <c r="P307" s="138"/>
      <c r="Q307" s="138"/>
      <c r="R307" s="89"/>
      <c r="T307" s="90" t="s">
        <v>1</v>
      </c>
      <c r="U307" s="24" t="s">
        <v>24</v>
      </c>
      <c r="V307" s="91">
        <v>0.3427</v>
      </c>
      <c r="W307" s="91">
        <f t="shared" si="121"/>
        <v>23.303599999999999</v>
      </c>
      <c r="X307" s="91">
        <v>0</v>
      </c>
      <c r="Y307" s="91">
        <f t="shared" si="122"/>
        <v>0</v>
      </c>
      <c r="Z307" s="91">
        <v>0</v>
      </c>
      <c r="AA307" s="92">
        <f t="shared" si="123"/>
        <v>0</v>
      </c>
      <c r="AR307" s="7" t="s">
        <v>155</v>
      </c>
      <c r="AT307" s="7" t="s">
        <v>92</v>
      </c>
      <c r="AU307" s="7" t="s">
        <v>97</v>
      </c>
      <c r="AY307" s="7" t="s">
        <v>91</v>
      </c>
      <c r="BE307" s="93">
        <f t="shared" si="124"/>
        <v>0</v>
      </c>
      <c r="BF307" s="93">
        <f t="shared" si="125"/>
        <v>0</v>
      </c>
      <c r="BG307" s="93">
        <f t="shared" si="126"/>
        <v>0</v>
      </c>
      <c r="BH307" s="93">
        <f t="shared" si="127"/>
        <v>0</v>
      </c>
      <c r="BI307" s="93">
        <f t="shared" si="128"/>
        <v>0</v>
      </c>
      <c r="BJ307" s="7" t="s">
        <v>97</v>
      </c>
      <c r="BK307" s="94">
        <f t="shared" si="129"/>
        <v>0</v>
      </c>
      <c r="BL307" s="7" t="s">
        <v>155</v>
      </c>
      <c r="BM307" s="7" t="s">
        <v>763</v>
      </c>
    </row>
    <row r="308" spans="2:65" s="1" customFormat="1" ht="22.5" customHeight="1">
      <c r="B308" s="84"/>
      <c r="C308" s="95" t="s">
        <v>764</v>
      </c>
      <c r="D308" s="95" t="s">
        <v>134</v>
      </c>
      <c r="E308" s="96" t="s">
        <v>765</v>
      </c>
      <c r="F308" s="146" t="s">
        <v>766</v>
      </c>
      <c r="G308" s="147"/>
      <c r="H308" s="147"/>
      <c r="I308" s="147"/>
      <c r="J308" s="97" t="s">
        <v>185</v>
      </c>
      <c r="K308" s="98">
        <v>56</v>
      </c>
      <c r="L308" s="148">
        <v>0</v>
      </c>
      <c r="M308" s="147"/>
      <c r="N308" s="148">
        <f t="shared" si="120"/>
        <v>0</v>
      </c>
      <c r="O308" s="138"/>
      <c r="P308" s="138"/>
      <c r="Q308" s="138"/>
      <c r="R308" s="89"/>
      <c r="T308" s="90" t="s">
        <v>1</v>
      </c>
      <c r="U308" s="24" t="s">
        <v>24</v>
      </c>
      <c r="V308" s="91">
        <v>0</v>
      </c>
      <c r="W308" s="91">
        <f t="shared" si="121"/>
        <v>0</v>
      </c>
      <c r="X308" s="91">
        <v>2.12E-2</v>
      </c>
      <c r="Y308" s="91">
        <f t="shared" si="122"/>
        <v>1.1872</v>
      </c>
      <c r="Z308" s="91">
        <v>0</v>
      </c>
      <c r="AA308" s="92">
        <f t="shared" si="123"/>
        <v>0</v>
      </c>
      <c r="AR308" s="7" t="s">
        <v>220</v>
      </c>
      <c r="AT308" s="7" t="s">
        <v>134</v>
      </c>
      <c r="AU308" s="7" t="s">
        <v>97</v>
      </c>
      <c r="AY308" s="7" t="s">
        <v>91</v>
      </c>
      <c r="BE308" s="93">
        <f t="shared" si="124"/>
        <v>0</v>
      </c>
      <c r="BF308" s="93">
        <f t="shared" si="125"/>
        <v>0</v>
      </c>
      <c r="BG308" s="93">
        <f t="shared" si="126"/>
        <v>0</v>
      </c>
      <c r="BH308" s="93">
        <f t="shared" si="127"/>
        <v>0</v>
      </c>
      <c r="BI308" s="93">
        <f t="shared" si="128"/>
        <v>0</v>
      </c>
      <c r="BJ308" s="7" t="s">
        <v>97</v>
      </c>
      <c r="BK308" s="94">
        <f t="shared" si="129"/>
        <v>0</v>
      </c>
      <c r="BL308" s="7" t="s">
        <v>155</v>
      </c>
      <c r="BM308" s="7" t="s">
        <v>767</v>
      </c>
    </row>
    <row r="309" spans="2:65" s="1" customFormat="1" ht="22.5" customHeight="1">
      <c r="B309" s="84"/>
      <c r="C309" s="95" t="s">
        <v>768</v>
      </c>
      <c r="D309" s="95" t="s">
        <v>134</v>
      </c>
      <c r="E309" s="96" t="s">
        <v>769</v>
      </c>
      <c r="F309" s="146" t="s">
        <v>770</v>
      </c>
      <c r="G309" s="147"/>
      <c r="H309" s="147"/>
      <c r="I309" s="147"/>
      <c r="J309" s="97" t="s">
        <v>185</v>
      </c>
      <c r="K309" s="98">
        <v>10</v>
      </c>
      <c r="L309" s="148">
        <v>0</v>
      </c>
      <c r="M309" s="147"/>
      <c r="N309" s="148">
        <f t="shared" si="120"/>
        <v>0</v>
      </c>
      <c r="O309" s="138"/>
      <c r="P309" s="138"/>
      <c r="Q309" s="138"/>
      <c r="R309" s="89"/>
      <c r="T309" s="90" t="s">
        <v>1</v>
      </c>
      <c r="U309" s="24" t="s">
        <v>24</v>
      </c>
      <c r="V309" s="91">
        <v>0</v>
      </c>
      <c r="W309" s="91">
        <f t="shared" si="121"/>
        <v>0</v>
      </c>
      <c r="X309" s="91">
        <v>8.0000000000000007E-5</v>
      </c>
      <c r="Y309" s="91">
        <f t="shared" si="122"/>
        <v>8.0000000000000004E-4</v>
      </c>
      <c r="Z309" s="91">
        <v>0</v>
      </c>
      <c r="AA309" s="92">
        <f t="shared" si="123"/>
        <v>0</v>
      </c>
      <c r="AR309" s="7" t="s">
        <v>220</v>
      </c>
      <c r="AT309" s="7" t="s">
        <v>134</v>
      </c>
      <c r="AU309" s="7" t="s">
        <v>97</v>
      </c>
      <c r="AY309" s="7" t="s">
        <v>91</v>
      </c>
      <c r="BE309" s="93">
        <f t="shared" si="124"/>
        <v>0</v>
      </c>
      <c r="BF309" s="93">
        <f t="shared" si="125"/>
        <v>0</v>
      </c>
      <c r="BG309" s="93">
        <f t="shared" si="126"/>
        <v>0</v>
      </c>
      <c r="BH309" s="93">
        <f t="shared" si="127"/>
        <v>0</v>
      </c>
      <c r="BI309" s="93">
        <f t="shared" si="128"/>
        <v>0</v>
      </c>
      <c r="BJ309" s="7" t="s">
        <v>97</v>
      </c>
      <c r="BK309" s="94">
        <f t="shared" si="129"/>
        <v>0</v>
      </c>
      <c r="BL309" s="7" t="s">
        <v>155</v>
      </c>
      <c r="BM309" s="7" t="s">
        <v>771</v>
      </c>
    </row>
    <row r="310" spans="2:65" s="1" customFormat="1" ht="22.5" customHeight="1">
      <c r="B310" s="84"/>
      <c r="C310" s="95" t="s">
        <v>772</v>
      </c>
      <c r="D310" s="95" t="s">
        <v>134</v>
      </c>
      <c r="E310" s="96" t="s">
        <v>773</v>
      </c>
      <c r="F310" s="146" t="s">
        <v>774</v>
      </c>
      <c r="G310" s="147"/>
      <c r="H310" s="147"/>
      <c r="I310" s="147"/>
      <c r="J310" s="97" t="s">
        <v>185</v>
      </c>
      <c r="K310" s="98">
        <v>22</v>
      </c>
      <c r="L310" s="148">
        <v>0</v>
      </c>
      <c r="M310" s="147"/>
      <c r="N310" s="148">
        <f t="shared" si="120"/>
        <v>0</v>
      </c>
      <c r="O310" s="138"/>
      <c r="P310" s="138"/>
      <c r="Q310" s="138"/>
      <c r="R310" s="89"/>
      <c r="T310" s="90" t="s">
        <v>1</v>
      </c>
      <c r="U310" s="24" t="s">
        <v>24</v>
      </c>
      <c r="V310" s="91">
        <v>0</v>
      </c>
      <c r="W310" s="91">
        <f t="shared" si="121"/>
        <v>0</v>
      </c>
      <c r="X310" s="91">
        <v>5.0000000000000002E-5</v>
      </c>
      <c r="Y310" s="91">
        <f t="shared" si="122"/>
        <v>1.1000000000000001E-3</v>
      </c>
      <c r="Z310" s="91">
        <v>0</v>
      </c>
      <c r="AA310" s="92">
        <f t="shared" si="123"/>
        <v>0</v>
      </c>
      <c r="AR310" s="7" t="s">
        <v>220</v>
      </c>
      <c r="AT310" s="7" t="s">
        <v>134</v>
      </c>
      <c r="AU310" s="7" t="s">
        <v>97</v>
      </c>
      <c r="AY310" s="7" t="s">
        <v>91</v>
      </c>
      <c r="BE310" s="93">
        <f t="shared" si="124"/>
        <v>0</v>
      </c>
      <c r="BF310" s="93">
        <f t="shared" si="125"/>
        <v>0</v>
      </c>
      <c r="BG310" s="93">
        <f t="shared" si="126"/>
        <v>0</v>
      </c>
      <c r="BH310" s="93">
        <f t="shared" si="127"/>
        <v>0</v>
      </c>
      <c r="BI310" s="93">
        <f t="shared" si="128"/>
        <v>0</v>
      </c>
      <c r="BJ310" s="7" t="s">
        <v>97</v>
      </c>
      <c r="BK310" s="94">
        <f t="shared" si="129"/>
        <v>0</v>
      </c>
      <c r="BL310" s="7" t="s">
        <v>155</v>
      </c>
      <c r="BM310" s="7" t="s">
        <v>775</v>
      </c>
    </row>
    <row r="311" spans="2:65" s="1" customFormat="1" ht="22.5" customHeight="1">
      <c r="B311" s="84"/>
      <c r="C311" s="95" t="s">
        <v>776</v>
      </c>
      <c r="D311" s="95" t="s">
        <v>134</v>
      </c>
      <c r="E311" s="96" t="s">
        <v>777</v>
      </c>
      <c r="F311" s="146" t="s">
        <v>778</v>
      </c>
      <c r="G311" s="147"/>
      <c r="H311" s="147"/>
      <c r="I311" s="147"/>
      <c r="J311" s="97" t="s">
        <v>185</v>
      </c>
      <c r="K311" s="98">
        <v>22</v>
      </c>
      <c r="L311" s="148">
        <v>0</v>
      </c>
      <c r="M311" s="147"/>
      <c r="N311" s="148">
        <f t="shared" si="120"/>
        <v>0</v>
      </c>
      <c r="O311" s="138"/>
      <c r="P311" s="138"/>
      <c r="Q311" s="138"/>
      <c r="R311" s="89"/>
      <c r="T311" s="90" t="s">
        <v>1</v>
      </c>
      <c r="U311" s="24" t="s">
        <v>24</v>
      </c>
      <c r="V311" s="91">
        <v>0</v>
      </c>
      <c r="W311" s="91">
        <f t="shared" si="121"/>
        <v>0</v>
      </c>
      <c r="X311" s="91">
        <v>5.3999999999999999E-2</v>
      </c>
      <c r="Y311" s="91">
        <f t="shared" si="122"/>
        <v>1.1879999999999999</v>
      </c>
      <c r="Z311" s="91">
        <v>0</v>
      </c>
      <c r="AA311" s="92">
        <f t="shared" si="123"/>
        <v>0</v>
      </c>
      <c r="AR311" s="7" t="s">
        <v>220</v>
      </c>
      <c r="AT311" s="7" t="s">
        <v>134</v>
      </c>
      <c r="AU311" s="7" t="s">
        <v>97</v>
      </c>
      <c r="AY311" s="7" t="s">
        <v>91</v>
      </c>
      <c r="BE311" s="93">
        <f t="shared" si="124"/>
        <v>0</v>
      </c>
      <c r="BF311" s="93">
        <f t="shared" si="125"/>
        <v>0</v>
      </c>
      <c r="BG311" s="93">
        <f t="shared" si="126"/>
        <v>0</v>
      </c>
      <c r="BH311" s="93">
        <f t="shared" si="127"/>
        <v>0</v>
      </c>
      <c r="BI311" s="93">
        <f t="shared" si="128"/>
        <v>0</v>
      </c>
      <c r="BJ311" s="7" t="s">
        <v>97</v>
      </c>
      <c r="BK311" s="94">
        <f t="shared" si="129"/>
        <v>0</v>
      </c>
      <c r="BL311" s="7" t="s">
        <v>155</v>
      </c>
      <c r="BM311" s="7" t="s">
        <v>779</v>
      </c>
    </row>
    <row r="312" spans="2:65" s="1" customFormat="1" ht="22.5" customHeight="1">
      <c r="B312" s="84"/>
      <c r="C312" s="95" t="s">
        <v>780</v>
      </c>
      <c r="D312" s="95" t="s">
        <v>134</v>
      </c>
      <c r="E312" s="96" t="s">
        <v>781</v>
      </c>
      <c r="F312" s="146" t="s">
        <v>782</v>
      </c>
      <c r="G312" s="147"/>
      <c r="H312" s="147"/>
      <c r="I312" s="147"/>
      <c r="J312" s="97" t="s">
        <v>255</v>
      </c>
      <c r="K312" s="98">
        <v>140</v>
      </c>
      <c r="L312" s="148">
        <v>0</v>
      </c>
      <c r="M312" s="147"/>
      <c r="N312" s="148">
        <f t="shared" si="120"/>
        <v>0</v>
      </c>
      <c r="O312" s="138"/>
      <c r="P312" s="138"/>
      <c r="Q312" s="138"/>
      <c r="R312" s="89"/>
      <c r="T312" s="90" t="s">
        <v>1</v>
      </c>
      <c r="U312" s="24" t="s">
        <v>24</v>
      </c>
      <c r="V312" s="91">
        <v>0</v>
      </c>
      <c r="W312" s="91">
        <f t="shared" si="121"/>
        <v>0</v>
      </c>
      <c r="X312" s="91">
        <v>5.8000000000000003E-2</v>
      </c>
      <c r="Y312" s="91">
        <f t="shared" si="122"/>
        <v>8.120000000000001</v>
      </c>
      <c r="Z312" s="91">
        <v>0</v>
      </c>
      <c r="AA312" s="92">
        <f t="shared" si="123"/>
        <v>0</v>
      </c>
      <c r="AR312" s="7" t="s">
        <v>220</v>
      </c>
      <c r="AT312" s="7" t="s">
        <v>134</v>
      </c>
      <c r="AU312" s="7" t="s">
        <v>97</v>
      </c>
      <c r="AY312" s="7" t="s">
        <v>91</v>
      </c>
      <c r="BE312" s="93">
        <f t="shared" si="124"/>
        <v>0</v>
      </c>
      <c r="BF312" s="93">
        <f t="shared" si="125"/>
        <v>0</v>
      </c>
      <c r="BG312" s="93">
        <f t="shared" si="126"/>
        <v>0</v>
      </c>
      <c r="BH312" s="93">
        <f t="shared" si="127"/>
        <v>0</v>
      </c>
      <c r="BI312" s="93">
        <f t="shared" si="128"/>
        <v>0</v>
      </c>
      <c r="BJ312" s="7" t="s">
        <v>97</v>
      </c>
      <c r="BK312" s="94">
        <f t="shared" si="129"/>
        <v>0</v>
      </c>
      <c r="BL312" s="7" t="s">
        <v>155</v>
      </c>
      <c r="BM312" s="7" t="s">
        <v>783</v>
      </c>
    </row>
    <row r="313" spans="2:65" s="1" customFormat="1" ht="31.5" customHeight="1">
      <c r="B313" s="84"/>
      <c r="C313" s="85" t="s">
        <v>784</v>
      </c>
      <c r="D313" s="85" t="s">
        <v>92</v>
      </c>
      <c r="E313" s="86" t="s">
        <v>785</v>
      </c>
      <c r="F313" s="137" t="s">
        <v>786</v>
      </c>
      <c r="G313" s="138"/>
      <c r="H313" s="138"/>
      <c r="I313" s="138"/>
      <c r="J313" s="87" t="s">
        <v>137</v>
      </c>
      <c r="K313" s="88">
        <v>12.333</v>
      </c>
      <c r="L313" s="139">
        <v>0</v>
      </c>
      <c r="M313" s="138"/>
      <c r="N313" s="139">
        <f t="shared" si="120"/>
        <v>0</v>
      </c>
      <c r="O313" s="138"/>
      <c r="P313" s="138"/>
      <c r="Q313" s="138"/>
      <c r="R313" s="89"/>
      <c r="T313" s="90" t="s">
        <v>1</v>
      </c>
      <c r="U313" s="24" t="s">
        <v>24</v>
      </c>
      <c r="V313" s="91">
        <v>3.3029999999999999</v>
      </c>
      <c r="W313" s="91">
        <f t="shared" si="121"/>
        <v>40.735898999999996</v>
      </c>
      <c r="X313" s="91">
        <v>0</v>
      </c>
      <c r="Y313" s="91">
        <f t="shared" si="122"/>
        <v>0</v>
      </c>
      <c r="Z313" s="91">
        <v>0</v>
      </c>
      <c r="AA313" s="92">
        <f t="shared" si="123"/>
        <v>0</v>
      </c>
      <c r="AR313" s="7" t="s">
        <v>155</v>
      </c>
      <c r="AT313" s="7" t="s">
        <v>92</v>
      </c>
      <c r="AU313" s="7" t="s">
        <v>97</v>
      </c>
      <c r="AY313" s="7" t="s">
        <v>91</v>
      </c>
      <c r="BE313" s="93">
        <f t="shared" si="124"/>
        <v>0</v>
      </c>
      <c r="BF313" s="93">
        <f t="shared" si="125"/>
        <v>0</v>
      </c>
      <c r="BG313" s="93">
        <f t="shared" si="126"/>
        <v>0</v>
      </c>
      <c r="BH313" s="93">
        <f t="shared" si="127"/>
        <v>0</v>
      </c>
      <c r="BI313" s="93">
        <f t="shared" si="128"/>
        <v>0</v>
      </c>
      <c r="BJ313" s="7" t="s">
        <v>97</v>
      </c>
      <c r="BK313" s="94">
        <f t="shared" si="129"/>
        <v>0</v>
      </c>
      <c r="BL313" s="7" t="s">
        <v>155</v>
      </c>
      <c r="BM313" s="7" t="s">
        <v>787</v>
      </c>
    </row>
    <row r="314" spans="2:65" s="5" customFormat="1" ht="29.85" customHeight="1">
      <c r="B314" s="73"/>
      <c r="C314" s="74"/>
      <c r="D314" s="83" t="s">
        <v>71</v>
      </c>
      <c r="E314" s="83"/>
      <c r="F314" s="83"/>
      <c r="G314" s="83"/>
      <c r="H314" s="83"/>
      <c r="I314" s="83"/>
      <c r="J314" s="83"/>
      <c r="K314" s="83"/>
      <c r="L314" s="83"/>
      <c r="M314" s="83"/>
      <c r="N314" s="149">
        <f>BK314</f>
        <v>0</v>
      </c>
      <c r="O314" s="150"/>
      <c r="P314" s="150"/>
      <c r="Q314" s="150"/>
      <c r="R314" s="76"/>
      <c r="T314" s="77"/>
      <c r="U314" s="74"/>
      <c r="V314" s="74"/>
      <c r="W314" s="78">
        <f>SUM(W315:W320)</f>
        <v>420.60003699999999</v>
      </c>
      <c r="X314" s="74"/>
      <c r="Y314" s="78">
        <f>SUM(Y315:Y320)</f>
        <v>5.0311653000000005</v>
      </c>
      <c r="Z314" s="74"/>
      <c r="AA314" s="79">
        <f>SUM(AA315:AA320)</f>
        <v>0</v>
      </c>
      <c r="AR314" s="80" t="s">
        <v>97</v>
      </c>
      <c r="AT314" s="81" t="s">
        <v>38</v>
      </c>
      <c r="AU314" s="81" t="s">
        <v>41</v>
      </c>
      <c r="AY314" s="80" t="s">
        <v>91</v>
      </c>
      <c r="BK314" s="82">
        <f>SUM(BK315:BK320)</f>
        <v>0</v>
      </c>
    </row>
    <row r="315" spans="2:65" s="1" customFormat="1" ht="31.5" customHeight="1">
      <c r="B315" s="84"/>
      <c r="C315" s="85" t="s">
        <v>788</v>
      </c>
      <c r="D315" s="85" t="s">
        <v>92</v>
      </c>
      <c r="E315" s="86" t="s">
        <v>789</v>
      </c>
      <c r="F315" s="137" t="s">
        <v>790</v>
      </c>
      <c r="G315" s="138"/>
      <c r="H315" s="138"/>
      <c r="I315" s="138"/>
      <c r="J315" s="87" t="s">
        <v>255</v>
      </c>
      <c r="K315" s="88">
        <v>139.9</v>
      </c>
      <c r="L315" s="139">
        <v>0</v>
      </c>
      <c r="M315" s="138"/>
      <c r="N315" s="139">
        <f t="shared" ref="N315:N320" si="130">ROUND(L315*K315,3)</f>
        <v>0</v>
      </c>
      <c r="O315" s="138"/>
      <c r="P315" s="138"/>
      <c r="Q315" s="138"/>
      <c r="R315" s="89"/>
      <c r="T315" s="90" t="s">
        <v>1</v>
      </c>
      <c r="U315" s="24" t="s">
        <v>24</v>
      </c>
      <c r="V315" s="91">
        <v>0.16314999999999999</v>
      </c>
      <c r="W315" s="91">
        <f t="shared" ref="W315:W320" si="131">V315*K315</f>
        <v>22.824684999999999</v>
      </c>
      <c r="X315" s="91">
        <v>3.4299999999999999E-3</v>
      </c>
      <c r="Y315" s="91">
        <f t="shared" ref="Y315:Y320" si="132">X315*K315</f>
        <v>0.47985699999999998</v>
      </c>
      <c r="Z315" s="91">
        <v>0</v>
      </c>
      <c r="AA315" s="92">
        <f t="shared" ref="AA315:AA320" si="133">Z315*K315</f>
        <v>0</v>
      </c>
      <c r="AR315" s="7" t="s">
        <v>155</v>
      </c>
      <c r="AT315" s="7" t="s">
        <v>92</v>
      </c>
      <c r="AU315" s="7" t="s">
        <v>97</v>
      </c>
      <c r="AY315" s="7" t="s">
        <v>91</v>
      </c>
      <c r="BE315" s="93">
        <f t="shared" ref="BE315:BE320" si="134">IF(U315="základná",N315,0)</f>
        <v>0</v>
      </c>
      <c r="BF315" s="93">
        <f t="shared" ref="BF315:BF320" si="135">IF(U315="znížená",N315,0)</f>
        <v>0</v>
      </c>
      <c r="BG315" s="93">
        <f t="shared" ref="BG315:BG320" si="136">IF(U315="zákl. prenesená",N315,0)</f>
        <v>0</v>
      </c>
      <c r="BH315" s="93">
        <f t="shared" ref="BH315:BH320" si="137">IF(U315="zníž. prenesená",N315,0)</f>
        <v>0</v>
      </c>
      <c r="BI315" s="93">
        <f t="shared" ref="BI315:BI320" si="138">IF(U315="nulová",N315,0)</f>
        <v>0</v>
      </c>
      <c r="BJ315" s="7" t="s">
        <v>97</v>
      </c>
      <c r="BK315" s="94">
        <f t="shared" ref="BK315:BK320" si="139">ROUND(L315*K315,3)</f>
        <v>0</v>
      </c>
      <c r="BL315" s="7" t="s">
        <v>155</v>
      </c>
      <c r="BM315" s="7" t="s">
        <v>791</v>
      </c>
    </row>
    <row r="316" spans="2:65" s="1" customFormat="1" ht="22.5" customHeight="1">
      <c r="B316" s="84"/>
      <c r="C316" s="95" t="s">
        <v>792</v>
      </c>
      <c r="D316" s="95" t="s">
        <v>134</v>
      </c>
      <c r="E316" s="96" t="s">
        <v>793</v>
      </c>
      <c r="F316" s="146" t="s">
        <v>794</v>
      </c>
      <c r="G316" s="147"/>
      <c r="H316" s="147"/>
      <c r="I316" s="147"/>
      <c r="J316" s="97" t="s">
        <v>185</v>
      </c>
      <c r="K316" s="98">
        <v>433.69</v>
      </c>
      <c r="L316" s="148">
        <v>0</v>
      </c>
      <c r="M316" s="147"/>
      <c r="N316" s="148">
        <f t="shared" si="130"/>
        <v>0</v>
      </c>
      <c r="O316" s="138"/>
      <c r="P316" s="138"/>
      <c r="Q316" s="138"/>
      <c r="R316" s="89"/>
      <c r="T316" s="90" t="s">
        <v>1</v>
      </c>
      <c r="U316" s="24" t="s">
        <v>24</v>
      </c>
      <c r="V316" s="91">
        <v>0</v>
      </c>
      <c r="W316" s="91">
        <f t="shared" si="131"/>
        <v>0</v>
      </c>
      <c r="X316" s="91">
        <v>3.5E-4</v>
      </c>
      <c r="Y316" s="91">
        <f t="shared" si="132"/>
        <v>0.1517915</v>
      </c>
      <c r="Z316" s="91">
        <v>0</v>
      </c>
      <c r="AA316" s="92">
        <f t="shared" si="133"/>
        <v>0</v>
      </c>
      <c r="AR316" s="7" t="s">
        <v>220</v>
      </c>
      <c r="AT316" s="7" t="s">
        <v>134</v>
      </c>
      <c r="AU316" s="7" t="s">
        <v>97</v>
      </c>
      <c r="AY316" s="7" t="s">
        <v>91</v>
      </c>
      <c r="BE316" s="93">
        <f t="shared" si="134"/>
        <v>0</v>
      </c>
      <c r="BF316" s="93">
        <f t="shared" si="135"/>
        <v>0</v>
      </c>
      <c r="BG316" s="93">
        <f t="shared" si="136"/>
        <v>0</v>
      </c>
      <c r="BH316" s="93">
        <f t="shared" si="137"/>
        <v>0</v>
      </c>
      <c r="BI316" s="93">
        <f t="shared" si="138"/>
        <v>0</v>
      </c>
      <c r="BJ316" s="7" t="s">
        <v>97</v>
      </c>
      <c r="BK316" s="94">
        <f t="shared" si="139"/>
        <v>0</v>
      </c>
      <c r="BL316" s="7" t="s">
        <v>155</v>
      </c>
      <c r="BM316" s="7" t="s">
        <v>795</v>
      </c>
    </row>
    <row r="317" spans="2:65" s="1" customFormat="1" ht="31.5" customHeight="1">
      <c r="B317" s="84"/>
      <c r="C317" s="85" t="s">
        <v>796</v>
      </c>
      <c r="D317" s="85" t="s">
        <v>92</v>
      </c>
      <c r="E317" s="86" t="s">
        <v>797</v>
      </c>
      <c r="F317" s="137" t="s">
        <v>798</v>
      </c>
      <c r="G317" s="138"/>
      <c r="H317" s="138"/>
      <c r="I317" s="138"/>
      <c r="J317" s="87" t="s">
        <v>218</v>
      </c>
      <c r="K317" s="88">
        <v>243.25</v>
      </c>
      <c r="L317" s="139">
        <v>0</v>
      </c>
      <c r="M317" s="138"/>
      <c r="N317" s="139">
        <f t="shared" si="130"/>
        <v>0</v>
      </c>
      <c r="O317" s="138"/>
      <c r="P317" s="138"/>
      <c r="Q317" s="138"/>
      <c r="R317" s="89"/>
      <c r="T317" s="90" t="s">
        <v>1</v>
      </c>
      <c r="U317" s="24" t="s">
        <v>24</v>
      </c>
      <c r="V317" s="91">
        <v>0.80215000000000003</v>
      </c>
      <c r="W317" s="91">
        <f t="shared" si="131"/>
        <v>195.12298749999999</v>
      </c>
      <c r="X317" s="91">
        <v>3.2699999999999999E-3</v>
      </c>
      <c r="Y317" s="91">
        <f t="shared" si="132"/>
        <v>0.79542749999999995</v>
      </c>
      <c r="Z317" s="91">
        <v>0</v>
      </c>
      <c r="AA317" s="92">
        <f t="shared" si="133"/>
        <v>0</v>
      </c>
      <c r="AR317" s="7" t="s">
        <v>155</v>
      </c>
      <c r="AT317" s="7" t="s">
        <v>92</v>
      </c>
      <c r="AU317" s="7" t="s">
        <v>97</v>
      </c>
      <c r="AY317" s="7" t="s">
        <v>91</v>
      </c>
      <c r="BE317" s="93">
        <f t="shared" si="134"/>
        <v>0</v>
      </c>
      <c r="BF317" s="93">
        <f t="shared" si="135"/>
        <v>0</v>
      </c>
      <c r="BG317" s="93">
        <f t="shared" si="136"/>
        <v>0</v>
      </c>
      <c r="BH317" s="93">
        <f t="shared" si="137"/>
        <v>0</v>
      </c>
      <c r="BI317" s="93">
        <f t="shared" si="138"/>
        <v>0</v>
      </c>
      <c r="BJ317" s="7" t="s">
        <v>97</v>
      </c>
      <c r="BK317" s="94">
        <f t="shared" si="139"/>
        <v>0</v>
      </c>
      <c r="BL317" s="7" t="s">
        <v>155</v>
      </c>
      <c r="BM317" s="7" t="s">
        <v>799</v>
      </c>
    </row>
    <row r="318" spans="2:65" s="1" customFormat="1" ht="22.5" customHeight="1">
      <c r="B318" s="84"/>
      <c r="C318" s="95" t="s">
        <v>800</v>
      </c>
      <c r="D318" s="95" t="s">
        <v>134</v>
      </c>
      <c r="E318" s="96" t="s">
        <v>801</v>
      </c>
      <c r="F318" s="146" t="s">
        <v>802</v>
      </c>
      <c r="G318" s="147"/>
      <c r="H318" s="147"/>
      <c r="I318" s="147"/>
      <c r="J318" s="97" t="s">
        <v>218</v>
      </c>
      <c r="K318" s="98">
        <v>248.11500000000001</v>
      </c>
      <c r="L318" s="148">
        <v>0</v>
      </c>
      <c r="M318" s="147"/>
      <c r="N318" s="148">
        <f t="shared" si="130"/>
        <v>0</v>
      </c>
      <c r="O318" s="138"/>
      <c r="P318" s="138"/>
      <c r="Q318" s="138"/>
      <c r="R318" s="89"/>
      <c r="T318" s="90" t="s">
        <v>1</v>
      </c>
      <c r="U318" s="24" t="s">
        <v>24</v>
      </c>
      <c r="V318" s="91">
        <v>0</v>
      </c>
      <c r="W318" s="91">
        <f t="shared" si="131"/>
        <v>0</v>
      </c>
      <c r="X318" s="91">
        <v>1.132E-2</v>
      </c>
      <c r="Y318" s="91">
        <f t="shared" si="132"/>
        <v>2.8086618000000003</v>
      </c>
      <c r="Z318" s="91">
        <v>0</v>
      </c>
      <c r="AA318" s="92">
        <f t="shared" si="133"/>
        <v>0</v>
      </c>
      <c r="AR318" s="7" t="s">
        <v>220</v>
      </c>
      <c r="AT318" s="7" t="s">
        <v>134</v>
      </c>
      <c r="AU318" s="7" t="s">
        <v>97</v>
      </c>
      <c r="AY318" s="7" t="s">
        <v>91</v>
      </c>
      <c r="BE318" s="93">
        <f t="shared" si="134"/>
        <v>0</v>
      </c>
      <c r="BF318" s="93">
        <f t="shared" si="135"/>
        <v>0</v>
      </c>
      <c r="BG318" s="93">
        <f t="shared" si="136"/>
        <v>0</v>
      </c>
      <c r="BH318" s="93">
        <f t="shared" si="137"/>
        <v>0</v>
      </c>
      <c r="BI318" s="93">
        <f t="shared" si="138"/>
        <v>0</v>
      </c>
      <c r="BJ318" s="7" t="s">
        <v>97</v>
      </c>
      <c r="BK318" s="94">
        <f t="shared" si="139"/>
        <v>0</v>
      </c>
      <c r="BL318" s="7" t="s">
        <v>155</v>
      </c>
      <c r="BM318" s="7" t="s">
        <v>803</v>
      </c>
    </row>
    <row r="319" spans="2:65" s="1" customFormat="1" ht="22.5" customHeight="1">
      <c r="B319" s="84"/>
      <c r="C319" s="85" t="s">
        <v>804</v>
      </c>
      <c r="D319" s="85" t="s">
        <v>92</v>
      </c>
      <c r="E319" s="86" t="s">
        <v>805</v>
      </c>
      <c r="F319" s="137" t="s">
        <v>806</v>
      </c>
      <c r="G319" s="138"/>
      <c r="H319" s="138"/>
      <c r="I319" s="138"/>
      <c r="J319" s="87" t="s">
        <v>218</v>
      </c>
      <c r="K319" s="88">
        <v>243.25</v>
      </c>
      <c r="L319" s="139">
        <v>0</v>
      </c>
      <c r="M319" s="138"/>
      <c r="N319" s="139">
        <f t="shared" si="130"/>
        <v>0</v>
      </c>
      <c r="O319" s="138"/>
      <c r="P319" s="138"/>
      <c r="Q319" s="138"/>
      <c r="R319" s="89"/>
      <c r="T319" s="90" t="s">
        <v>1</v>
      </c>
      <c r="U319" s="24" t="s">
        <v>24</v>
      </c>
      <c r="V319" s="91">
        <v>0.79996999999999996</v>
      </c>
      <c r="W319" s="91">
        <f t="shared" si="131"/>
        <v>194.5927025</v>
      </c>
      <c r="X319" s="91">
        <v>3.2699999999999999E-3</v>
      </c>
      <c r="Y319" s="91">
        <f t="shared" si="132"/>
        <v>0.79542749999999995</v>
      </c>
      <c r="Z319" s="91">
        <v>0</v>
      </c>
      <c r="AA319" s="92">
        <f t="shared" si="133"/>
        <v>0</v>
      </c>
      <c r="AR319" s="7" t="s">
        <v>155</v>
      </c>
      <c r="AT319" s="7" t="s">
        <v>92</v>
      </c>
      <c r="AU319" s="7" t="s">
        <v>97</v>
      </c>
      <c r="AY319" s="7" t="s">
        <v>91</v>
      </c>
      <c r="BE319" s="93">
        <f t="shared" si="134"/>
        <v>0</v>
      </c>
      <c r="BF319" s="93">
        <f t="shared" si="135"/>
        <v>0</v>
      </c>
      <c r="BG319" s="93">
        <f t="shared" si="136"/>
        <v>0</v>
      </c>
      <c r="BH319" s="93">
        <f t="shared" si="137"/>
        <v>0</v>
      </c>
      <c r="BI319" s="93">
        <f t="shared" si="138"/>
        <v>0</v>
      </c>
      <c r="BJ319" s="7" t="s">
        <v>97</v>
      </c>
      <c r="BK319" s="94">
        <f t="shared" si="139"/>
        <v>0</v>
      </c>
      <c r="BL319" s="7" t="s">
        <v>155</v>
      </c>
      <c r="BM319" s="7" t="s">
        <v>807</v>
      </c>
    </row>
    <row r="320" spans="2:65" s="1" customFormat="1" ht="31.5" customHeight="1">
      <c r="B320" s="84"/>
      <c r="C320" s="85" t="s">
        <v>808</v>
      </c>
      <c r="D320" s="85" t="s">
        <v>92</v>
      </c>
      <c r="E320" s="86" t="s">
        <v>809</v>
      </c>
      <c r="F320" s="137" t="s">
        <v>810</v>
      </c>
      <c r="G320" s="138"/>
      <c r="H320" s="138"/>
      <c r="I320" s="138"/>
      <c r="J320" s="87" t="s">
        <v>137</v>
      </c>
      <c r="K320" s="88">
        <v>5.0309999999999997</v>
      </c>
      <c r="L320" s="139">
        <v>0</v>
      </c>
      <c r="M320" s="138"/>
      <c r="N320" s="139">
        <f t="shared" si="130"/>
        <v>0</v>
      </c>
      <c r="O320" s="138"/>
      <c r="P320" s="138"/>
      <c r="Q320" s="138"/>
      <c r="R320" s="89"/>
      <c r="T320" s="90" t="s">
        <v>1</v>
      </c>
      <c r="U320" s="24" t="s">
        <v>24</v>
      </c>
      <c r="V320" s="91">
        <v>1.6020000000000001</v>
      </c>
      <c r="W320" s="91">
        <f t="shared" si="131"/>
        <v>8.0596619999999994</v>
      </c>
      <c r="X320" s="91">
        <v>0</v>
      </c>
      <c r="Y320" s="91">
        <f t="shared" si="132"/>
        <v>0</v>
      </c>
      <c r="Z320" s="91">
        <v>0</v>
      </c>
      <c r="AA320" s="92">
        <f t="shared" si="133"/>
        <v>0</v>
      </c>
      <c r="AR320" s="7" t="s">
        <v>155</v>
      </c>
      <c r="AT320" s="7" t="s">
        <v>92</v>
      </c>
      <c r="AU320" s="7" t="s">
        <v>97</v>
      </c>
      <c r="AY320" s="7" t="s">
        <v>91</v>
      </c>
      <c r="BE320" s="93">
        <f t="shared" si="134"/>
        <v>0</v>
      </c>
      <c r="BF320" s="93">
        <f t="shared" si="135"/>
        <v>0</v>
      </c>
      <c r="BG320" s="93">
        <f t="shared" si="136"/>
        <v>0</v>
      </c>
      <c r="BH320" s="93">
        <f t="shared" si="137"/>
        <v>0</v>
      </c>
      <c r="BI320" s="93">
        <f t="shared" si="138"/>
        <v>0</v>
      </c>
      <c r="BJ320" s="7" t="s">
        <v>97</v>
      </c>
      <c r="BK320" s="94">
        <f t="shared" si="139"/>
        <v>0</v>
      </c>
      <c r="BL320" s="7" t="s">
        <v>155</v>
      </c>
      <c r="BM320" s="7" t="s">
        <v>811</v>
      </c>
    </row>
    <row r="321" spans="2:65" s="5" customFormat="1" ht="29.85" customHeight="1">
      <c r="B321" s="73"/>
      <c r="C321" s="74"/>
      <c r="D321" s="83" t="s">
        <v>72</v>
      </c>
      <c r="E321" s="83"/>
      <c r="F321" s="83"/>
      <c r="G321" s="83"/>
      <c r="H321" s="83"/>
      <c r="I321" s="83"/>
      <c r="J321" s="83"/>
      <c r="K321" s="83"/>
      <c r="L321" s="83"/>
      <c r="M321" s="83"/>
      <c r="N321" s="149">
        <f>BK321</f>
        <v>0</v>
      </c>
      <c r="O321" s="150"/>
      <c r="P321" s="150"/>
      <c r="Q321" s="150"/>
      <c r="R321" s="76"/>
      <c r="T321" s="77"/>
      <c r="U321" s="74"/>
      <c r="V321" s="74"/>
      <c r="W321" s="78">
        <f>SUM(W322:W323)</f>
        <v>1.4278500000000003</v>
      </c>
      <c r="X321" s="74"/>
      <c r="Y321" s="78">
        <f>SUM(Y322:Y323)</f>
        <v>9.1934720000000011E-2</v>
      </c>
      <c r="Z321" s="74"/>
      <c r="AA321" s="79">
        <f>SUM(AA322:AA323)</f>
        <v>0</v>
      </c>
      <c r="AR321" s="80" t="s">
        <v>97</v>
      </c>
      <c r="AT321" s="81" t="s">
        <v>38</v>
      </c>
      <c r="AU321" s="81" t="s">
        <v>41</v>
      </c>
      <c r="AY321" s="80" t="s">
        <v>91</v>
      </c>
      <c r="BK321" s="82">
        <f>SUM(BK322:BK323)</f>
        <v>0</v>
      </c>
    </row>
    <row r="322" spans="2:65" s="1" customFormat="1" ht="31.5" customHeight="1">
      <c r="B322" s="84"/>
      <c r="C322" s="85" t="s">
        <v>812</v>
      </c>
      <c r="D322" s="85" t="s">
        <v>92</v>
      </c>
      <c r="E322" s="86" t="s">
        <v>813</v>
      </c>
      <c r="F322" s="137" t="s">
        <v>814</v>
      </c>
      <c r="G322" s="138"/>
      <c r="H322" s="138"/>
      <c r="I322" s="138"/>
      <c r="J322" s="87" t="s">
        <v>218</v>
      </c>
      <c r="K322" s="88">
        <v>8.5500000000000007</v>
      </c>
      <c r="L322" s="139">
        <v>0</v>
      </c>
      <c r="M322" s="138"/>
      <c r="N322" s="139">
        <f>ROUND(L322*K322,3)</f>
        <v>0</v>
      </c>
      <c r="O322" s="138"/>
      <c r="P322" s="138"/>
      <c r="Q322" s="138"/>
      <c r="R322" s="89"/>
      <c r="T322" s="90" t="s">
        <v>1</v>
      </c>
      <c r="U322" s="24" t="s">
        <v>24</v>
      </c>
      <c r="V322" s="91">
        <v>0.16700000000000001</v>
      </c>
      <c r="W322" s="91">
        <f>V322*K322</f>
        <v>1.4278500000000003</v>
      </c>
      <c r="X322" s="91">
        <v>0</v>
      </c>
      <c r="Y322" s="91">
        <f>X322*K322</f>
        <v>0</v>
      </c>
      <c r="Z322" s="91">
        <v>0</v>
      </c>
      <c r="AA322" s="92">
        <f>Z322*K322</f>
        <v>0</v>
      </c>
      <c r="AR322" s="7" t="s">
        <v>155</v>
      </c>
      <c r="AT322" s="7" t="s">
        <v>92</v>
      </c>
      <c r="AU322" s="7" t="s">
        <v>97</v>
      </c>
      <c r="AY322" s="7" t="s">
        <v>91</v>
      </c>
      <c r="BE322" s="93">
        <f>IF(U322="základná",N322,0)</f>
        <v>0</v>
      </c>
      <c r="BF322" s="93">
        <f>IF(U322="znížená",N322,0)</f>
        <v>0</v>
      </c>
      <c r="BG322" s="93">
        <f>IF(U322="zákl. prenesená",N322,0)</f>
        <v>0</v>
      </c>
      <c r="BH322" s="93">
        <f>IF(U322="zníž. prenesená",N322,0)</f>
        <v>0</v>
      </c>
      <c r="BI322" s="93">
        <f>IF(U322="nulová",N322,0)</f>
        <v>0</v>
      </c>
      <c r="BJ322" s="7" t="s">
        <v>97</v>
      </c>
      <c r="BK322" s="94">
        <f>ROUND(L322*K322,3)</f>
        <v>0</v>
      </c>
      <c r="BL322" s="7" t="s">
        <v>155</v>
      </c>
      <c r="BM322" s="7" t="s">
        <v>815</v>
      </c>
    </row>
    <row r="323" spans="2:65" s="1" customFormat="1" ht="22.5" customHeight="1">
      <c r="B323" s="84"/>
      <c r="C323" s="95" t="s">
        <v>816</v>
      </c>
      <c r="D323" s="95" t="s">
        <v>134</v>
      </c>
      <c r="E323" s="96" t="s">
        <v>817</v>
      </c>
      <c r="F323" s="146" t="s">
        <v>818</v>
      </c>
      <c r="G323" s="147"/>
      <c r="H323" s="147"/>
      <c r="I323" s="147"/>
      <c r="J323" s="97" t="s">
        <v>218</v>
      </c>
      <c r="K323" s="98">
        <v>8.9779999999999998</v>
      </c>
      <c r="L323" s="148">
        <v>0</v>
      </c>
      <c r="M323" s="147"/>
      <c r="N323" s="148">
        <f>ROUND(L323*K323,3)</f>
        <v>0</v>
      </c>
      <c r="O323" s="138"/>
      <c r="P323" s="138"/>
      <c r="Q323" s="138"/>
      <c r="R323" s="89"/>
      <c r="T323" s="90" t="s">
        <v>1</v>
      </c>
      <c r="U323" s="24" t="s">
        <v>24</v>
      </c>
      <c r="V323" s="91">
        <v>0</v>
      </c>
      <c r="W323" s="91">
        <f>V323*K323</f>
        <v>0</v>
      </c>
      <c r="X323" s="91">
        <v>1.0240000000000001E-2</v>
      </c>
      <c r="Y323" s="91">
        <f>X323*K323</f>
        <v>9.1934720000000011E-2</v>
      </c>
      <c r="Z323" s="91">
        <v>0</v>
      </c>
      <c r="AA323" s="92">
        <f>Z323*K323</f>
        <v>0</v>
      </c>
      <c r="AR323" s="7" t="s">
        <v>220</v>
      </c>
      <c r="AT323" s="7" t="s">
        <v>134</v>
      </c>
      <c r="AU323" s="7" t="s">
        <v>97</v>
      </c>
      <c r="AY323" s="7" t="s">
        <v>91</v>
      </c>
      <c r="BE323" s="93">
        <f>IF(U323="základná",N323,0)</f>
        <v>0</v>
      </c>
      <c r="BF323" s="93">
        <f>IF(U323="znížená",N323,0)</f>
        <v>0</v>
      </c>
      <c r="BG323" s="93">
        <f>IF(U323="zákl. prenesená",N323,0)</f>
        <v>0</v>
      </c>
      <c r="BH323" s="93">
        <f>IF(U323="zníž. prenesená",N323,0)</f>
        <v>0</v>
      </c>
      <c r="BI323" s="93">
        <f>IF(U323="nulová",N323,0)</f>
        <v>0</v>
      </c>
      <c r="BJ323" s="7" t="s">
        <v>97</v>
      </c>
      <c r="BK323" s="94">
        <f>ROUND(L323*K323,3)</f>
        <v>0</v>
      </c>
      <c r="BL323" s="7" t="s">
        <v>155</v>
      </c>
      <c r="BM323" s="7" t="s">
        <v>819</v>
      </c>
    </row>
    <row r="324" spans="2:65" s="5" customFormat="1" ht="29.85" customHeight="1">
      <c r="B324" s="73"/>
      <c r="C324" s="74"/>
      <c r="D324" s="83" t="s">
        <v>73</v>
      </c>
      <c r="E324" s="83"/>
      <c r="F324" s="83"/>
      <c r="G324" s="83"/>
      <c r="H324" s="83"/>
      <c r="I324" s="83"/>
      <c r="J324" s="83"/>
      <c r="K324" s="83"/>
      <c r="L324" s="83"/>
      <c r="M324" s="83"/>
      <c r="N324" s="149">
        <f>BK324</f>
        <v>0</v>
      </c>
      <c r="O324" s="150"/>
      <c r="P324" s="150"/>
      <c r="Q324" s="150"/>
      <c r="R324" s="76"/>
      <c r="T324" s="77"/>
      <c r="U324" s="74"/>
      <c r="V324" s="74"/>
      <c r="W324" s="78">
        <f>SUM(W325:W327)</f>
        <v>101.36610400000001</v>
      </c>
      <c r="X324" s="74"/>
      <c r="Y324" s="78">
        <f>SUM(Y325:Y327)</f>
        <v>1.6202851199999999</v>
      </c>
      <c r="Z324" s="74"/>
      <c r="AA324" s="79">
        <f>SUM(AA325:AA327)</f>
        <v>0</v>
      </c>
      <c r="AR324" s="80" t="s">
        <v>97</v>
      </c>
      <c r="AT324" s="81" t="s">
        <v>38</v>
      </c>
      <c r="AU324" s="81" t="s">
        <v>41</v>
      </c>
      <c r="AY324" s="80" t="s">
        <v>91</v>
      </c>
      <c r="BK324" s="82">
        <f>SUM(BK325:BK327)</f>
        <v>0</v>
      </c>
    </row>
    <row r="325" spans="2:65" s="1" customFormat="1" ht="31.5" customHeight="1">
      <c r="B325" s="84"/>
      <c r="C325" s="85" t="s">
        <v>820</v>
      </c>
      <c r="D325" s="85" t="s">
        <v>92</v>
      </c>
      <c r="E325" s="86" t="s">
        <v>821</v>
      </c>
      <c r="F325" s="137" t="s">
        <v>822</v>
      </c>
      <c r="G325" s="138"/>
      <c r="H325" s="138"/>
      <c r="I325" s="138"/>
      <c r="J325" s="87" t="s">
        <v>218</v>
      </c>
      <c r="K325" s="88">
        <v>107.2</v>
      </c>
      <c r="L325" s="139">
        <v>0</v>
      </c>
      <c r="M325" s="138"/>
      <c r="N325" s="139">
        <f>ROUND(L325*K325,3)</f>
        <v>0</v>
      </c>
      <c r="O325" s="138"/>
      <c r="P325" s="138"/>
      <c r="Q325" s="138"/>
      <c r="R325" s="89"/>
      <c r="T325" s="90" t="s">
        <v>1</v>
      </c>
      <c r="U325" s="24" t="s">
        <v>24</v>
      </c>
      <c r="V325" s="91">
        <v>0.92137000000000002</v>
      </c>
      <c r="W325" s="91">
        <f>V325*K325</f>
        <v>98.770864000000003</v>
      </c>
      <c r="X325" s="91">
        <v>3.15E-3</v>
      </c>
      <c r="Y325" s="91">
        <f>X325*K325</f>
        <v>0.33768000000000004</v>
      </c>
      <c r="Z325" s="91">
        <v>0</v>
      </c>
      <c r="AA325" s="92">
        <f>Z325*K325</f>
        <v>0</v>
      </c>
      <c r="AR325" s="7" t="s">
        <v>155</v>
      </c>
      <c r="AT325" s="7" t="s">
        <v>92</v>
      </c>
      <c r="AU325" s="7" t="s">
        <v>97</v>
      </c>
      <c r="AY325" s="7" t="s">
        <v>91</v>
      </c>
      <c r="BE325" s="93">
        <f>IF(U325="základná",N325,0)</f>
        <v>0</v>
      </c>
      <c r="BF325" s="93">
        <f>IF(U325="znížená",N325,0)</f>
        <v>0</v>
      </c>
      <c r="BG325" s="93">
        <f>IF(U325="zákl. prenesená",N325,0)</f>
        <v>0</v>
      </c>
      <c r="BH325" s="93">
        <f>IF(U325="zníž. prenesená",N325,0)</f>
        <v>0</v>
      </c>
      <c r="BI325" s="93">
        <f>IF(U325="nulová",N325,0)</f>
        <v>0</v>
      </c>
      <c r="BJ325" s="7" t="s">
        <v>97</v>
      </c>
      <c r="BK325" s="94">
        <f>ROUND(L325*K325,3)</f>
        <v>0</v>
      </c>
      <c r="BL325" s="7" t="s">
        <v>155</v>
      </c>
      <c r="BM325" s="7" t="s">
        <v>823</v>
      </c>
    </row>
    <row r="326" spans="2:65" s="1" customFormat="1" ht="31.5" customHeight="1">
      <c r="B326" s="84"/>
      <c r="C326" s="95" t="s">
        <v>824</v>
      </c>
      <c r="D326" s="95" t="s">
        <v>134</v>
      </c>
      <c r="E326" s="96" t="s">
        <v>825</v>
      </c>
      <c r="F326" s="146" t="s">
        <v>826</v>
      </c>
      <c r="G326" s="147"/>
      <c r="H326" s="147"/>
      <c r="I326" s="147"/>
      <c r="J326" s="97" t="s">
        <v>218</v>
      </c>
      <c r="K326" s="98">
        <v>109.34399999999999</v>
      </c>
      <c r="L326" s="148">
        <v>0</v>
      </c>
      <c r="M326" s="147"/>
      <c r="N326" s="148">
        <f>ROUND(L326*K326,3)</f>
        <v>0</v>
      </c>
      <c r="O326" s="138"/>
      <c r="P326" s="138"/>
      <c r="Q326" s="138"/>
      <c r="R326" s="89"/>
      <c r="T326" s="90" t="s">
        <v>1</v>
      </c>
      <c r="U326" s="24" t="s">
        <v>24</v>
      </c>
      <c r="V326" s="91">
        <v>0</v>
      </c>
      <c r="W326" s="91">
        <f>V326*K326</f>
        <v>0</v>
      </c>
      <c r="X326" s="91">
        <v>1.1730000000000001E-2</v>
      </c>
      <c r="Y326" s="91">
        <f>X326*K326</f>
        <v>1.2826051199999999</v>
      </c>
      <c r="Z326" s="91">
        <v>0</v>
      </c>
      <c r="AA326" s="92">
        <f>Z326*K326</f>
        <v>0</v>
      </c>
      <c r="AR326" s="7" t="s">
        <v>220</v>
      </c>
      <c r="AT326" s="7" t="s">
        <v>134</v>
      </c>
      <c r="AU326" s="7" t="s">
        <v>97</v>
      </c>
      <c r="AY326" s="7" t="s">
        <v>91</v>
      </c>
      <c r="BE326" s="93">
        <f>IF(U326="základná",N326,0)</f>
        <v>0</v>
      </c>
      <c r="BF326" s="93">
        <f>IF(U326="znížená",N326,0)</f>
        <v>0</v>
      </c>
      <c r="BG326" s="93">
        <f>IF(U326="zákl. prenesená",N326,0)</f>
        <v>0</v>
      </c>
      <c r="BH326" s="93">
        <f>IF(U326="zníž. prenesená",N326,0)</f>
        <v>0</v>
      </c>
      <c r="BI326" s="93">
        <f>IF(U326="nulová",N326,0)</f>
        <v>0</v>
      </c>
      <c r="BJ326" s="7" t="s">
        <v>97</v>
      </c>
      <c r="BK326" s="94">
        <f>ROUND(L326*K326,3)</f>
        <v>0</v>
      </c>
      <c r="BL326" s="7" t="s">
        <v>155</v>
      </c>
      <c r="BM326" s="7" t="s">
        <v>827</v>
      </c>
    </row>
    <row r="327" spans="2:65" s="1" customFormat="1" ht="31.5" customHeight="1">
      <c r="B327" s="84"/>
      <c r="C327" s="85" t="s">
        <v>828</v>
      </c>
      <c r="D327" s="85" t="s">
        <v>92</v>
      </c>
      <c r="E327" s="86" t="s">
        <v>829</v>
      </c>
      <c r="F327" s="137" t="s">
        <v>830</v>
      </c>
      <c r="G327" s="138"/>
      <c r="H327" s="138"/>
      <c r="I327" s="138"/>
      <c r="J327" s="87" t="s">
        <v>137</v>
      </c>
      <c r="K327" s="88">
        <v>1.62</v>
      </c>
      <c r="L327" s="139">
        <v>0</v>
      </c>
      <c r="M327" s="138"/>
      <c r="N327" s="139">
        <f>ROUND(L327*K327,3)</f>
        <v>0</v>
      </c>
      <c r="O327" s="138"/>
      <c r="P327" s="138"/>
      <c r="Q327" s="138"/>
      <c r="R327" s="89"/>
      <c r="T327" s="90" t="s">
        <v>1</v>
      </c>
      <c r="U327" s="24" t="s">
        <v>24</v>
      </c>
      <c r="V327" s="91">
        <v>1.6020000000000001</v>
      </c>
      <c r="W327" s="91">
        <f>V327*K327</f>
        <v>2.5952400000000004</v>
      </c>
      <c r="X327" s="91">
        <v>0</v>
      </c>
      <c r="Y327" s="91">
        <f>X327*K327</f>
        <v>0</v>
      </c>
      <c r="Z327" s="91">
        <v>0</v>
      </c>
      <c r="AA327" s="92">
        <f>Z327*K327</f>
        <v>0</v>
      </c>
      <c r="AR327" s="7" t="s">
        <v>155</v>
      </c>
      <c r="AT327" s="7" t="s">
        <v>92</v>
      </c>
      <c r="AU327" s="7" t="s">
        <v>97</v>
      </c>
      <c r="AY327" s="7" t="s">
        <v>91</v>
      </c>
      <c r="BE327" s="93">
        <f>IF(U327="základná",N327,0)</f>
        <v>0</v>
      </c>
      <c r="BF327" s="93">
        <f>IF(U327="znížená",N327,0)</f>
        <v>0</v>
      </c>
      <c r="BG327" s="93">
        <f>IF(U327="zákl. prenesená",N327,0)</f>
        <v>0</v>
      </c>
      <c r="BH327" s="93">
        <f>IF(U327="zníž. prenesená",N327,0)</f>
        <v>0</v>
      </c>
      <c r="BI327" s="93">
        <f>IF(U327="nulová",N327,0)</f>
        <v>0</v>
      </c>
      <c r="BJ327" s="7" t="s">
        <v>97</v>
      </c>
      <c r="BK327" s="94">
        <f>ROUND(L327*K327,3)</f>
        <v>0</v>
      </c>
      <c r="BL327" s="7" t="s">
        <v>155</v>
      </c>
      <c r="BM327" s="7" t="s">
        <v>831</v>
      </c>
    </row>
    <row r="328" spans="2:65" s="5" customFormat="1" ht="29.85" customHeight="1">
      <c r="B328" s="73"/>
      <c r="C328" s="74"/>
      <c r="D328" s="83" t="s">
        <v>74</v>
      </c>
      <c r="E328" s="83"/>
      <c r="F328" s="83"/>
      <c r="G328" s="83"/>
      <c r="H328" s="83"/>
      <c r="I328" s="83"/>
      <c r="J328" s="83"/>
      <c r="K328" s="83"/>
      <c r="L328" s="83"/>
      <c r="M328" s="83"/>
      <c r="N328" s="149">
        <f>BK328</f>
        <v>0</v>
      </c>
      <c r="O328" s="150"/>
      <c r="P328" s="150"/>
      <c r="Q328" s="150"/>
      <c r="R328" s="76"/>
      <c r="T328" s="77"/>
      <c r="U328" s="74"/>
      <c r="V328" s="74"/>
      <c r="W328" s="78">
        <f>SUM(W329:W330)</f>
        <v>26.772719999999996</v>
      </c>
      <c r="X328" s="74"/>
      <c r="Y328" s="78">
        <f>SUM(Y329:Y330)</f>
        <v>4.4362200000000004E-2</v>
      </c>
      <c r="Z328" s="74"/>
      <c r="AA328" s="79">
        <f>SUM(AA329:AA330)</f>
        <v>0</v>
      </c>
      <c r="AR328" s="80" t="s">
        <v>97</v>
      </c>
      <c r="AT328" s="81" t="s">
        <v>38</v>
      </c>
      <c r="AU328" s="81" t="s">
        <v>41</v>
      </c>
      <c r="AY328" s="80" t="s">
        <v>91</v>
      </c>
      <c r="BK328" s="82">
        <f>SUM(BK329:BK330)</f>
        <v>0</v>
      </c>
    </row>
    <row r="329" spans="2:65" s="1" customFormat="1" ht="31.5" customHeight="1">
      <c r="B329" s="84"/>
      <c r="C329" s="85" t="s">
        <v>832</v>
      </c>
      <c r="D329" s="85" t="s">
        <v>92</v>
      </c>
      <c r="E329" s="86" t="s">
        <v>833</v>
      </c>
      <c r="F329" s="137" t="s">
        <v>834</v>
      </c>
      <c r="G329" s="138"/>
      <c r="H329" s="138"/>
      <c r="I329" s="138"/>
      <c r="J329" s="87" t="s">
        <v>218</v>
      </c>
      <c r="K329" s="88">
        <v>120.96</v>
      </c>
      <c r="L329" s="139">
        <v>0</v>
      </c>
      <c r="M329" s="138"/>
      <c r="N329" s="139">
        <f>ROUND(L329*K329,3)</f>
        <v>0</v>
      </c>
      <c r="O329" s="138"/>
      <c r="P329" s="138"/>
      <c r="Q329" s="138"/>
      <c r="R329" s="89"/>
      <c r="T329" s="90" t="s">
        <v>1</v>
      </c>
      <c r="U329" s="24" t="s">
        <v>24</v>
      </c>
      <c r="V329" s="91">
        <v>0.182</v>
      </c>
      <c r="W329" s="91">
        <f>V329*K329</f>
        <v>22.014719999999997</v>
      </c>
      <c r="X329" s="91">
        <v>3.2000000000000003E-4</v>
      </c>
      <c r="Y329" s="91">
        <f>X329*K329</f>
        <v>3.8707200000000004E-2</v>
      </c>
      <c r="Z329" s="91">
        <v>0</v>
      </c>
      <c r="AA329" s="92">
        <f>Z329*K329</f>
        <v>0</v>
      </c>
      <c r="AR329" s="7" t="s">
        <v>155</v>
      </c>
      <c r="AT329" s="7" t="s">
        <v>92</v>
      </c>
      <c r="AU329" s="7" t="s">
        <v>97</v>
      </c>
      <c r="AY329" s="7" t="s">
        <v>91</v>
      </c>
      <c r="BE329" s="93">
        <f>IF(U329="základná",N329,0)</f>
        <v>0</v>
      </c>
      <c r="BF329" s="93">
        <f>IF(U329="znížená",N329,0)</f>
        <v>0</v>
      </c>
      <c r="BG329" s="93">
        <f>IF(U329="zákl. prenesená",N329,0)</f>
        <v>0</v>
      </c>
      <c r="BH329" s="93">
        <f>IF(U329="zníž. prenesená",N329,0)</f>
        <v>0</v>
      </c>
      <c r="BI329" s="93">
        <f>IF(U329="nulová",N329,0)</f>
        <v>0</v>
      </c>
      <c r="BJ329" s="7" t="s">
        <v>97</v>
      </c>
      <c r="BK329" s="94">
        <f>ROUND(L329*K329,3)</f>
        <v>0</v>
      </c>
      <c r="BL329" s="7" t="s">
        <v>155</v>
      </c>
      <c r="BM329" s="7" t="s">
        <v>835</v>
      </c>
    </row>
    <row r="330" spans="2:65" s="1" customFormat="1" ht="22.5" customHeight="1">
      <c r="B330" s="84"/>
      <c r="C330" s="85" t="s">
        <v>836</v>
      </c>
      <c r="D330" s="85" t="s">
        <v>92</v>
      </c>
      <c r="E330" s="86" t="s">
        <v>837</v>
      </c>
      <c r="F330" s="137" t="s">
        <v>838</v>
      </c>
      <c r="G330" s="138"/>
      <c r="H330" s="138"/>
      <c r="I330" s="138"/>
      <c r="J330" s="87" t="s">
        <v>218</v>
      </c>
      <c r="K330" s="88">
        <v>19.5</v>
      </c>
      <c r="L330" s="139">
        <v>0</v>
      </c>
      <c r="M330" s="138"/>
      <c r="N330" s="139">
        <f>ROUND(L330*K330,3)</f>
        <v>0</v>
      </c>
      <c r="O330" s="138"/>
      <c r="P330" s="138"/>
      <c r="Q330" s="138"/>
      <c r="R330" s="89"/>
      <c r="T330" s="90" t="s">
        <v>1</v>
      </c>
      <c r="U330" s="24" t="s">
        <v>24</v>
      </c>
      <c r="V330" s="91">
        <v>0.24399999999999999</v>
      </c>
      <c r="W330" s="91">
        <f>V330*K330</f>
        <v>4.758</v>
      </c>
      <c r="X330" s="91">
        <v>2.9E-4</v>
      </c>
      <c r="Y330" s="91">
        <f>X330*K330</f>
        <v>5.6550000000000003E-3</v>
      </c>
      <c r="Z330" s="91">
        <v>0</v>
      </c>
      <c r="AA330" s="92">
        <f>Z330*K330</f>
        <v>0</v>
      </c>
      <c r="AR330" s="7" t="s">
        <v>155</v>
      </c>
      <c r="AT330" s="7" t="s">
        <v>92</v>
      </c>
      <c r="AU330" s="7" t="s">
        <v>97</v>
      </c>
      <c r="AY330" s="7" t="s">
        <v>91</v>
      </c>
      <c r="BE330" s="93">
        <f>IF(U330="základná",N330,0)</f>
        <v>0</v>
      </c>
      <c r="BF330" s="93">
        <f>IF(U330="znížená",N330,0)</f>
        <v>0</v>
      </c>
      <c r="BG330" s="93">
        <f>IF(U330="zákl. prenesená",N330,0)</f>
        <v>0</v>
      </c>
      <c r="BH330" s="93">
        <f>IF(U330="zníž. prenesená",N330,0)</f>
        <v>0</v>
      </c>
      <c r="BI330" s="93">
        <f>IF(U330="nulová",N330,0)</f>
        <v>0</v>
      </c>
      <c r="BJ330" s="7" t="s">
        <v>97</v>
      </c>
      <c r="BK330" s="94">
        <f>ROUND(L330*K330,3)</f>
        <v>0</v>
      </c>
      <c r="BL330" s="7" t="s">
        <v>155</v>
      </c>
      <c r="BM330" s="7" t="s">
        <v>839</v>
      </c>
    </row>
    <row r="331" spans="2:65" s="5" customFormat="1" ht="29.85" customHeight="1">
      <c r="B331" s="73"/>
      <c r="C331" s="74"/>
      <c r="D331" s="83" t="s">
        <v>75</v>
      </c>
      <c r="E331" s="83"/>
      <c r="F331" s="83"/>
      <c r="G331" s="83"/>
      <c r="H331" s="83"/>
      <c r="I331" s="83"/>
      <c r="J331" s="83"/>
      <c r="K331" s="83"/>
      <c r="L331" s="83"/>
      <c r="M331" s="83"/>
      <c r="N331" s="149">
        <f>BK331</f>
        <v>0</v>
      </c>
      <c r="O331" s="150"/>
      <c r="P331" s="150"/>
      <c r="Q331" s="150"/>
      <c r="R331" s="76"/>
      <c r="T331" s="77"/>
      <c r="U331" s="74"/>
      <c r="V331" s="74"/>
      <c r="W331" s="78">
        <f>SUM(W332:W333)</f>
        <v>59.643562799999998</v>
      </c>
      <c r="X331" s="74"/>
      <c r="Y331" s="78">
        <f>SUM(Y332:Y333)</f>
        <v>0.26880999999999999</v>
      </c>
      <c r="Z331" s="74"/>
      <c r="AA331" s="79">
        <f>SUM(AA332:AA333)</f>
        <v>0</v>
      </c>
      <c r="AR331" s="80" t="s">
        <v>97</v>
      </c>
      <c r="AT331" s="81" t="s">
        <v>38</v>
      </c>
      <c r="AU331" s="81" t="s">
        <v>41</v>
      </c>
      <c r="AY331" s="80" t="s">
        <v>91</v>
      </c>
      <c r="BK331" s="82">
        <f>SUM(BK332:BK333)</f>
        <v>0</v>
      </c>
    </row>
    <row r="332" spans="2:65" s="1" customFormat="1" ht="31.5" customHeight="1">
      <c r="B332" s="84"/>
      <c r="C332" s="85" t="s">
        <v>840</v>
      </c>
      <c r="D332" s="85" t="s">
        <v>92</v>
      </c>
      <c r="E332" s="86" t="s">
        <v>841</v>
      </c>
      <c r="F332" s="137" t="s">
        <v>842</v>
      </c>
      <c r="G332" s="138"/>
      <c r="H332" s="138"/>
      <c r="I332" s="138"/>
      <c r="J332" s="87" t="s">
        <v>218</v>
      </c>
      <c r="K332" s="88">
        <v>537.62</v>
      </c>
      <c r="L332" s="139">
        <v>0</v>
      </c>
      <c r="M332" s="138"/>
      <c r="N332" s="139">
        <f>ROUND(L332*K332,3)</f>
        <v>0</v>
      </c>
      <c r="O332" s="138"/>
      <c r="P332" s="138"/>
      <c r="Q332" s="138"/>
      <c r="R332" s="89"/>
      <c r="T332" s="90" t="s">
        <v>1</v>
      </c>
      <c r="U332" s="24" t="s">
        <v>24</v>
      </c>
      <c r="V332" s="91">
        <v>3.0179999999999998E-2</v>
      </c>
      <c r="W332" s="91">
        <f>V332*K332</f>
        <v>16.225371599999999</v>
      </c>
      <c r="X332" s="91">
        <v>1E-4</v>
      </c>
      <c r="Y332" s="91">
        <f>X332*K332</f>
        <v>5.3762000000000004E-2</v>
      </c>
      <c r="Z332" s="91">
        <v>0</v>
      </c>
      <c r="AA332" s="92">
        <f>Z332*K332</f>
        <v>0</v>
      </c>
      <c r="AR332" s="7" t="s">
        <v>155</v>
      </c>
      <c r="AT332" s="7" t="s">
        <v>92</v>
      </c>
      <c r="AU332" s="7" t="s">
        <v>97</v>
      </c>
      <c r="AY332" s="7" t="s">
        <v>91</v>
      </c>
      <c r="BE332" s="93">
        <f>IF(U332="základná",N332,0)</f>
        <v>0</v>
      </c>
      <c r="BF332" s="93">
        <f>IF(U332="znížená",N332,0)</f>
        <v>0</v>
      </c>
      <c r="BG332" s="93">
        <f>IF(U332="zákl. prenesená",N332,0)</f>
        <v>0</v>
      </c>
      <c r="BH332" s="93">
        <f>IF(U332="zníž. prenesená",N332,0)</f>
        <v>0</v>
      </c>
      <c r="BI332" s="93">
        <f>IF(U332="nulová",N332,0)</f>
        <v>0</v>
      </c>
      <c r="BJ332" s="7" t="s">
        <v>97</v>
      </c>
      <c r="BK332" s="94">
        <f>ROUND(L332*K332,3)</f>
        <v>0</v>
      </c>
      <c r="BL332" s="7" t="s">
        <v>155</v>
      </c>
      <c r="BM332" s="7" t="s">
        <v>843</v>
      </c>
    </row>
    <row r="333" spans="2:65" s="1" customFormat="1" ht="44.25" customHeight="1">
      <c r="B333" s="84"/>
      <c r="C333" s="85" t="s">
        <v>844</v>
      </c>
      <c r="D333" s="85" t="s">
        <v>92</v>
      </c>
      <c r="E333" s="86" t="s">
        <v>845</v>
      </c>
      <c r="F333" s="137" t="s">
        <v>846</v>
      </c>
      <c r="G333" s="138"/>
      <c r="H333" s="138"/>
      <c r="I333" s="138"/>
      <c r="J333" s="87" t="s">
        <v>218</v>
      </c>
      <c r="K333" s="88">
        <v>537.62</v>
      </c>
      <c r="L333" s="139">
        <v>0</v>
      </c>
      <c r="M333" s="138"/>
      <c r="N333" s="139">
        <f>ROUND(L333*K333,3)</f>
        <v>0</v>
      </c>
      <c r="O333" s="138"/>
      <c r="P333" s="138"/>
      <c r="Q333" s="138"/>
      <c r="R333" s="89"/>
      <c r="T333" s="90" t="s">
        <v>1</v>
      </c>
      <c r="U333" s="99" t="s">
        <v>24</v>
      </c>
      <c r="V333" s="100">
        <v>8.0759999999999998E-2</v>
      </c>
      <c r="W333" s="100">
        <f>V333*K333</f>
        <v>43.418191200000003</v>
      </c>
      <c r="X333" s="100">
        <v>4.0000000000000002E-4</v>
      </c>
      <c r="Y333" s="100">
        <f>X333*K333</f>
        <v>0.21504800000000002</v>
      </c>
      <c r="Z333" s="100">
        <v>0</v>
      </c>
      <c r="AA333" s="101">
        <f>Z333*K333</f>
        <v>0</v>
      </c>
      <c r="AR333" s="7" t="s">
        <v>155</v>
      </c>
      <c r="AT333" s="7" t="s">
        <v>92</v>
      </c>
      <c r="AU333" s="7" t="s">
        <v>97</v>
      </c>
      <c r="AY333" s="7" t="s">
        <v>91</v>
      </c>
      <c r="BE333" s="93">
        <f>IF(U333="základná",N333,0)</f>
        <v>0</v>
      </c>
      <c r="BF333" s="93">
        <f>IF(U333="znížená",N333,0)</f>
        <v>0</v>
      </c>
      <c r="BG333" s="93">
        <f>IF(U333="zákl. prenesená",N333,0)</f>
        <v>0</v>
      </c>
      <c r="BH333" s="93">
        <f>IF(U333="zníž. prenesená",N333,0)</f>
        <v>0</v>
      </c>
      <c r="BI333" s="93">
        <f>IF(U333="nulová",N333,0)</f>
        <v>0</v>
      </c>
      <c r="BJ333" s="7" t="s">
        <v>97</v>
      </c>
      <c r="BK333" s="94">
        <f>ROUND(L333*K333,3)</f>
        <v>0</v>
      </c>
      <c r="BL333" s="7" t="s">
        <v>155</v>
      </c>
      <c r="BM333" s="7" t="s">
        <v>847</v>
      </c>
    </row>
    <row r="334" spans="2:65" s="1" customFormat="1" ht="6.9" customHeight="1">
      <c r="B334" s="34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6"/>
    </row>
  </sheetData>
  <mergeCells count="657">
    <mergeCell ref="N321:Q321"/>
    <mergeCell ref="N324:Q324"/>
    <mergeCell ref="N328:Q328"/>
    <mergeCell ref="N331:Q331"/>
    <mergeCell ref="H1:K1"/>
    <mergeCell ref="S2:AC2"/>
    <mergeCell ref="N225:Q225"/>
    <mergeCell ref="N231:Q231"/>
    <mergeCell ref="N243:Q243"/>
    <mergeCell ref="N245:Q245"/>
    <mergeCell ref="N254:Q254"/>
    <mergeCell ref="N259:Q259"/>
    <mergeCell ref="N274:Q274"/>
    <mergeCell ref="N292:Q292"/>
    <mergeCell ref="N314:Q314"/>
    <mergeCell ref="N138:Q138"/>
    <mergeCell ref="N146:Q146"/>
    <mergeCell ref="N158:Q158"/>
    <mergeCell ref="N172:Q172"/>
    <mergeCell ref="N185:Q185"/>
    <mergeCell ref="N201:Q201"/>
    <mergeCell ref="N214:Q214"/>
    <mergeCell ref="N216:Q216"/>
    <mergeCell ref="N217:Q217"/>
    <mergeCell ref="F330:I330"/>
    <mergeCell ref="L330:M330"/>
    <mergeCell ref="N330:Q330"/>
    <mergeCell ref="F332:I332"/>
    <mergeCell ref="L332:M332"/>
    <mergeCell ref="N332:Q332"/>
    <mergeCell ref="F333:I333"/>
    <mergeCell ref="L333:M333"/>
    <mergeCell ref="N333:Q333"/>
    <mergeCell ref="F326:I326"/>
    <mergeCell ref="L326:M326"/>
    <mergeCell ref="N326:Q326"/>
    <mergeCell ref="F327:I327"/>
    <mergeCell ref="L327:M327"/>
    <mergeCell ref="N327:Q327"/>
    <mergeCell ref="F329:I329"/>
    <mergeCell ref="L329:M329"/>
    <mergeCell ref="N329:Q329"/>
    <mergeCell ref="F322:I322"/>
    <mergeCell ref="L322:M322"/>
    <mergeCell ref="N322:Q322"/>
    <mergeCell ref="F323:I323"/>
    <mergeCell ref="L323:M323"/>
    <mergeCell ref="N323:Q323"/>
    <mergeCell ref="F325:I325"/>
    <mergeCell ref="L325:M325"/>
    <mergeCell ref="N325:Q325"/>
    <mergeCell ref="F318:I318"/>
    <mergeCell ref="L318:M318"/>
    <mergeCell ref="N318:Q318"/>
    <mergeCell ref="F319:I319"/>
    <mergeCell ref="L319:M319"/>
    <mergeCell ref="N319:Q319"/>
    <mergeCell ref="F320:I320"/>
    <mergeCell ref="L320:M320"/>
    <mergeCell ref="N320:Q320"/>
    <mergeCell ref="F315:I315"/>
    <mergeCell ref="L315:M315"/>
    <mergeCell ref="N315:Q315"/>
    <mergeCell ref="F316:I316"/>
    <mergeCell ref="L316:M316"/>
    <mergeCell ref="N316:Q316"/>
    <mergeCell ref="F317:I317"/>
    <mergeCell ref="L317:M317"/>
    <mergeCell ref="N317:Q317"/>
    <mergeCell ref="F311:I311"/>
    <mergeCell ref="L311:M311"/>
    <mergeCell ref="N311:Q311"/>
    <mergeCell ref="F312:I312"/>
    <mergeCell ref="L312:M312"/>
    <mergeCell ref="N312:Q312"/>
    <mergeCell ref="F313:I313"/>
    <mergeCell ref="L313:M313"/>
    <mergeCell ref="N313:Q313"/>
    <mergeCell ref="F308:I308"/>
    <mergeCell ref="L308:M308"/>
    <mergeCell ref="N308:Q308"/>
    <mergeCell ref="F309:I309"/>
    <mergeCell ref="L309:M309"/>
    <mergeCell ref="N309:Q309"/>
    <mergeCell ref="F310:I310"/>
    <mergeCell ref="L310:M310"/>
    <mergeCell ref="N310:Q310"/>
    <mergeCell ref="F305:I305"/>
    <mergeCell ref="L305:M305"/>
    <mergeCell ref="N305:Q305"/>
    <mergeCell ref="F306:I306"/>
    <mergeCell ref="L306:M306"/>
    <mergeCell ref="N306:Q306"/>
    <mergeCell ref="F307:I307"/>
    <mergeCell ref="L307:M307"/>
    <mergeCell ref="N307:Q307"/>
    <mergeCell ref="F302:I302"/>
    <mergeCell ref="L302:M302"/>
    <mergeCell ref="N302:Q302"/>
    <mergeCell ref="F303:I303"/>
    <mergeCell ref="L303:M303"/>
    <mergeCell ref="N303:Q303"/>
    <mergeCell ref="F304:I304"/>
    <mergeCell ref="L304:M304"/>
    <mergeCell ref="N304:Q304"/>
    <mergeCell ref="F299:I299"/>
    <mergeCell ref="L299:M299"/>
    <mergeCell ref="N299:Q299"/>
    <mergeCell ref="F300:I300"/>
    <mergeCell ref="L300:M300"/>
    <mergeCell ref="N300:Q300"/>
    <mergeCell ref="F301:I301"/>
    <mergeCell ref="L301:M301"/>
    <mergeCell ref="N301:Q301"/>
    <mergeCell ref="F296:I296"/>
    <mergeCell ref="L296:M296"/>
    <mergeCell ref="N296:Q296"/>
    <mergeCell ref="F297:I297"/>
    <mergeCell ref="L297:M297"/>
    <mergeCell ref="N297:Q297"/>
    <mergeCell ref="F298:I298"/>
    <mergeCell ref="L298:M298"/>
    <mergeCell ref="N298:Q298"/>
    <mergeCell ref="F293:I293"/>
    <mergeCell ref="L293:M293"/>
    <mergeCell ref="N293:Q293"/>
    <mergeCell ref="F294:I294"/>
    <mergeCell ref="L294:M294"/>
    <mergeCell ref="N294:Q294"/>
    <mergeCell ref="F295:I295"/>
    <mergeCell ref="L295:M295"/>
    <mergeCell ref="N295:Q295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86:I286"/>
    <mergeCell ref="L286:M286"/>
    <mergeCell ref="N286:Q286"/>
    <mergeCell ref="F287:I287"/>
    <mergeCell ref="L287:M287"/>
    <mergeCell ref="N287:Q287"/>
    <mergeCell ref="F288:I288"/>
    <mergeCell ref="L288:M288"/>
    <mergeCell ref="N288:Q288"/>
    <mergeCell ref="F283:I283"/>
    <mergeCell ref="L283:M283"/>
    <mergeCell ref="N283:Q283"/>
    <mergeCell ref="F284:I284"/>
    <mergeCell ref="L284:M284"/>
    <mergeCell ref="N284:Q284"/>
    <mergeCell ref="F285:I285"/>
    <mergeCell ref="L285:M285"/>
    <mergeCell ref="N285:Q285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73:I273"/>
    <mergeCell ref="L273:M273"/>
    <mergeCell ref="N273:Q273"/>
    <mergeCell ref="F275:I275"/>
    <mergeCell ref="L275:M275"/>
    <mergeCell ref="N275:Q275"/>
    <mergeCell ref="F276:I276"/>
    <mergeCell ref="L276:M276"/>
    <mergeCell ref="N276:Q276"/>
    <mergeCell ref="F270:I270"/>
    <mergeCell ref="L270:M270"/>
    <mergeCell ref="N270:Q270"/>
    <mergeCell ref="F271:I271"/>
    <mergeCell ref="L271:M271"/>
    <mergeCell ref="N271:Q271"/>
    <mergeCell ref="F272:I272"/>
    <mergeCell ref="L272:M272"/>
    <mergeCell ref="N272:Q272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57:I257"/>
    <mergeCell ref="L257:M257"/>
    <mergeCell ref="N257:Q257"/>
    <mergeCell ref="F258:I258"/>
    <mergeCell ref="L258:M258"/>
    <mergeCell ref="N258:Q258"/>
    <mergeCell ref="F260:I260"/>
    <mergeCell ref="L260:M260"/>
    <mergeCell ref="N260:Q260"/>
    <mergeCell ref="F253:I253"/>
    <mergeCell ref="L253:M253"/>
    <mergeCell ref="N253:Q253"/>
    <mergeCell ref="F255:I255"/>
    <mergeCell ref="L255:M255"/>
    <mergeCell ref="N255:Q255"/>
    <mergeCell ref="F256:I256"/>
    <mergeCell ref="L256:M256"/>
    <mergeCell ref="N256:Q256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42:I242"/>
    <mergeCell ref="L242:M242"/>
    <mergeCell ref="N242:Q242"/>
    <mergeCell ref="F244:I244"/>
    <mergeCell ref="L244:M244"/>
    <mergeCell ref="N244:Q244"/>
    <mergeCell ref="F246:I246"/>
    <mergeCell ref="L246:M246"/>
    <mergeCell ref="N246:Q246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29:I229"/>
    <mergeCell ref="L229:M229"/>
    <mergeCell ref="N229:Q229"/>
    <mergeCell ref="F230:I230"/>
    <mergeCell ref="L230:M230"/>
    <mergeCell ref="N230:Q230"/>
    <mergeCell ref="F232:I232"/>
    <mergeCell ref="L232:M232"/>
    <mergeCell ref="N232:Q232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13:I213"/>
    <mergeCell ref="L213:M213"/>
    <mergeCell ref="N213:Q213"/>
    <mergeCell ref="F215:I215"/>
    <mergeCell ref="L215:M215"/>
    <mergeCell ref="N215:Q215"/>
    <mergeCell ref="F218:I218"/>
    <mergeCell ref="L218:M218"/>
    <mergeCell ref="N218:Q218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0:I200"/>
    <mergeCell ref="L200:M200"/>
    <mergeCell ref="N200:Q200"/>
    <mergeCell ref="F202:I202"/>
    <mergeCell ref="L202:M202"/>
    <mergeCell ref="N202:Q202"/>
    <mergeCell ref="F203:I203"/>
    <mergeCell ref="L203:M203"/>
    <mergeCell ref="N203:Q203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84:I184"/>
    <mergeCell ref="L184:M184"/>
    <mergeCell ref="N184:Q184"/>
    <mergeCell ref="F186:I186"/>
    <mergeCell ref="L186:M186"/>
    <mergeCell ref="N186:Q186"/>
    <mergeCell ref="F187:I187"/>
    <mergeCell ref="L187:M187"/>
    <mergeCell ref="N187:Q187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1:I171"/>
    <mergeCell ref="L171:M171"/>
    <mergeCell ref="N171:Q171"/>
    <mergeCell ref="F173:I173"/>
    <mergeCell ref="L173:M173"/>
    <mergeCell ref="N173:Q173"/>
    <mergeCell ref="F174:I174"/>
    <mergeCell ref="L174:M174"/>
    <mergeCell ref="N174:Q174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5:I145"/>
    <mergeCell ref="L145:M145"/>
    <mergeCell ref="N145:Q145"/>
    <mergeCell ref="F147:I147"/>
    <mergeCell ref="L147:M147"/>
    <mergeCell ref="N147:Q147"/>
    <mergeCell ref="F148:I148"/>
    <mergeCell ref="L148:M148"/>
    <mergeCell ref="N148:Q148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M116:P116"/>
    <mergeCell ref="M118:Q118"/>
    <mergeCell ref="M119:Q119"/>
    <mergeCell ref="F121:I121"/>
    <mergeCell ref="L121:M121"/>
    <mergeCell ref="N121:Q121"/>
    <mergeCell ref="F125:I125"/>
    <mergeCell ref="L125:M125"/>
    <mergeCell ref="N125:Q125"/>
    <mergeCell ref="N122:Q122"/>
    <mergeCell ref="N123:Q123"/>
    <mergeCell ref="N124:Q124"/>
    <mergeCell ref="N98:Q98"/>
    <mergeCell ref="N99:Q99"/>
    <mergeCell ref="N100:Q100"/>
    <mergeCell ref="N101:Q101"/>
    <mergeCell ref="N102:Q102"/>
    <mergeCell ref="N104:Q104"/>
    <mergeCell ref="L106:Q106"/>
    <mergeCell ref="C112:Q112"/>
    <mergeCell ref="F114:P114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80:Q80"/>
    <mergeCell ref="N81:Q81"/>
    <mergeCell ref="N82:Q82"/>
    <mergeCell ref="N83:Q83"/>
    <mergeCell ref="N84:Q84"/>
    <mergeCell ref="N85:Q85"/>
    <mergeCell ref="N86:Q86"/>
    <mergeCell ref="N87:Q87"/>
    <mergeCell ref="N88:Q88"/>
    <mergeCell ref="C67:Q67"/>
    <mergeCell ref="F69:P69"/>
    <mergeCell ref="M71:P71"/>
    <mergeCell ref="M73:Q73"/>
    <mergeCell ref="M74:Q74"/>
    <mergeCell ref="C76:G76"/>
    <mergeCell ref="N76:Q76"/>
    <mergeCell ref="N78:Q78"/>
    <mergeCell ref="N79:Q79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O17:P17"/>
    <mergeCell ref="O19:P19"/>
    <mergeCell ref="O20:P20"/>
    <mergeCell ref="E23:L23"/>
    <mergeCell ref="M26:P26"/>
    <mergeCell ref="M27:P27"/>
    <mergeCell ref="M29:P29"/>
    <mergeCell ref="H31:J31"/>
    <mergeCell ref="M31:P31"/>
    <mergeCell ref="C2:Q2"/>
    <mergeCell ref="C4:Q4"/>
    <mergeCell ref="F6:P6"/>
    <mergeCell ref="O8:P8"/>
    <mergeCell ref="O10:P10"/>
    <mergeCell ref="O11:P11"/>
    <mergeCell ref="O13:P13"/>
    <mergeCell ref="O14:P14"/>
    <mergeCell ref="O16:P16"/>
  </mergeCells>
  <hyperlinks>
    <hyperlink ref="F1:G1" location="C2" tooltip="Krycí list rozpočtu" display="1) Krycí list rozpočtu"/>
    <hyperlink ref="H1:K1" location="C85" tooltip="Rekapitulácia rozpočtu" display="2) Rekapitulácia rozpočtu"/>
    <hyperlink ref="L1" location="C130" tooltip="Rozpočet" display="3) Rozpočet"/>
    <hyperlink ref="S1:T1" location="'Rekapitulácia stavby'!C2" tooltip="Rekapitulácia stavby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2017-10 - Komunitné centr...</vt:lpstr>
      <vt:lpstr>'2017-10 - Komunitné centr...'!Názvy_tlače</vt:lpstr>
      <vt:lpstr>'2017-10 - Komunitné centr...'!Oblasť_tlače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LENOVO_B70-80\Ján Molčan</dc:creator>
  <cp:lastModifiedBy>Zuzka</cp:lastModifiedBy>
  <cp:lastPrinted>2018-01-12T10:00:51Z</cp:lastPrinted>
  <dcterms:created xsi:type="dcterms:W3CDTF">2018-01-11T08:10:46Z</dcterms:created>
  <dcterms:modified xsi:type="dcterms:W3CDTF">2018-01-12T10:01:27Z</dcterms:modified>
</cp:coreProperties>
</file>